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E:\Monthly Construction Progress Reports\AEP-TNC\2024 - 56006\June\"/>
    </mc:Choice>
  </mc:AlternateContent>
  <xr:revisionPtr revIDLastSave="0" documentId="13_ncr:1_{D6F3BBFD-0E7A-4B2D-8592-4283B6FE0254}" xr6:coauthVersionLast="47" xr6:coauthVersionMax="47" xr10:uidLastSave="{00000000-0000-0000-0000-000000000000}"/>
  <bookViews>
    <workbookView xWindow="-120" yWindow="-120" windowWidth="29040" windowHeight="15720" tabRatio="695" xr2:uid="{00000000-000D-0000-FFFF-FFFF00000000}"/>
  </bookViews>
  <sheets>
    <sheet name="MonthlyReportForm-AEPTX North" sheetId="21" r:id="rId1"/>
  </sheets>
  <definedNames>
    <definedName name="_xlnm._FilterDatabase" localSheetId="0" hidden="1">'MonthlyReportForm-AEPTX North'!$A$1:$W$58</definedName>
    <definedName name="_xlnm.Print_Area" localSheetId="0">'MonthlyReportForm-AEPTX North'!$A$1:$W$54</definedName>
    <definedName name="_xlnm.Print_Titles" localSheetId="0">'MonthlyReportForm-AEPTX North'!$1:$1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 i="21" l="1"/>
  <c r="K50" i="21"/>
  <c r="K46" i="21"/>
  <c r="K44" i="21"/>
  <c r="K43" i="21"/>
  <c r="K42" i="21"/>
  <c r="K41" i="21"/>
  <c r="K40" i="21"/>
  <c r="K39" i="21"/>
  <c r="K38" i="21"/>
  <c r="K37"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3" i="21"/>
  <c r="K2" i="21"/>
</calcChain>
</file>

<file path=xl/sharedStrings.xml><?xml version="1.0" encoding="utf-8"?>
<sst xmlns="http://schemas.openxmlformats.org/spreadsheetml/2006/main" count="627" uniqueCount="361">
  <si>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</si>
  <si>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</si>
  <si>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</si>
  <si>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</si>
  <si>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</si>
  <si>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</si>
  <si>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</si>
  <si>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</si>
  <si>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</si>
  <si>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</si>
  <si>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</si>
  <si>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</si>
  <si>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 Variance</t>
  </si>
  <si>
    <t>Finish Date (Construction Complete)</t>
  </si>
  <si>
    <t>Date Energized
(If Applicable)</t>
  </si>
  <si>
    <t>Steel Mono Pole</t>
  </si>
  <si>
    <t>Crockett</t>
  </si>
  <si>
    <t>16 TAC 25.83(a)(3)</t>
  </si>
  <si>
    <t>Taylor</t>
  </si>
  <si>
    <t>Centerline</t>
  </si>
  <si>
    <t>Within Station Property</t>
  </si>
  <si>
    <t>795 KCM ACSS "Drake"</t>
  </si>
  <si>
    <t>Coke</t>
  </si>
  <si>
    <t>Property purchased</t>
  </si>
  <si>
    <t>Haskell</t>
  </si>
  <si>
    <t>Crane</t>
  </si>
  <si>
    <t>Jones</t>
  </si>
  <si>
    <t>Pecos</t>
  </si>
  <si>
    <t>Sonora/Sutton</t>
  </si>
  <si>
    <t>Within Existing Station Property</t>
  </si>
  <si>
    <t>Existing Voltage
(kV)</t>
  </si>
  <si>
    <t>Final Actual 
Project Cost              ($)</t>
  </si>
  <si>
    <t>16 TAC
25.101
(c)(5)(B)</t>
  </si>
  <si>
    <t>Final Estimated Project Cost 
($)</t>
  </si>
  <si>
    <t>Initial Estimated Project Cost 
($)</t>
  </si>
  <si>
    <t>Estimated
(or Actual) Start Date</t>
  </si>
  <si>
    <t>Upgraded or New Voltage 
(kV)</t>
  </si>
  <si>
    <t>Rule Section or 
PUC Control Number</t>
  </si>
  <si>
    <t>16 TAC
25.83(a)(3)</t>
  </si>
  <si>
    <t>Hardeman</t>
  </si>
  <si>
    <t>16 TAC
25.101
(c)(5)(A)</t>
  </si>
  <si>
    <t>Property Purchased</t>
  </si>
  <si>
    <t>Tom Green</t>
  </si>
  <si>
    <t>T10065838
(P19206005)
(P19206006)</t>
  </si>
  <si>
    <t>Garnet 138-kV Substation</t>
  </si>
  <si>
    <t>Runnels</t>
  </si>
  <si>
    <t>Construct new 138-kV station operated as a ring, but capable of future expansion to breaker and a
half. Install three (3) 138-kV
3000A, 40 kA breakers and two (2) rungs. Install RTU, EPS meter, and
SSO relay.</t>
  </si>
  <si>
    <t>Within station property</t>
  </si>
  <si>
    <t>T10062623
(P19206001)
(P19206002)</t>
  </si>
  <si>
    <t>Ballinger-Oak Creek 138-kV Line:
Cut in</t>
  </si>
  <si>
    <t>Terminate the Ballinger to Oak Creek 138-kV transmission line into the new Garnet 138-kV Substation.</t>
  </si>
  <si>
    <t>795 KCM ACSS
"Drake"</t>
  </si>
  <si>
    <t>Landowner consent obtained</t>
  </si>
  <si>
    <t>T10131252
(P19206003)</t>
  </si>
  <si>
    <t>Garnet-Norton 
POI 138-kV Line</t>
  </si>
  <si>
    <t>Construct POI dead-end structure and terminate into Norton 138-kV Substation</t>
  </si>
  <si>
    <t>T10072289
(P19206007)</t>
  </si>
  <si>
    <t>Oak Creek 138-kV Substation</t>
  </si>
  <si>
    <t>Add wave trap and carrier equipment (3000A). Upgrade relays</t>
  </si>
  <si>
    <t>T10072295
(P19206008)</t>
  </si>
  <si>
    <t>Ballinger 138-kV Substation</t>
  </si>
  <si>
    <t>Callahan</t>
  </si>
  <si>
    <t>Utility's Project Number</t>
  </si>
  <si>
    <t>Within Station property</t>
  </si>
  <si>
    <t>16 TAC
25.101
(c)(5)(B)
&amp;
16 TAC
25.101
(c)(5)(E)</t>
  </si>
  <si>
    <t>Eldorado/Schleicher</t>
  </si>
  <si>
    <t>42919167
(P18140001)
(P18140002)</t>
  </si>
  <si>
    <t>Ollin 69-kV Substation</t>
  </si>
  <si>
    <t>Construct a 3000A, 40kA, ring-bus station with 5 breakers initially installed, and designed to 138-kV standards. Install DICM, SCADA, Telecom, RTU, Station Computer (SDR), Communication Equipment, and relaying panels. Install circuit switcher and terminate fiber.</t>
  </si>
  <si>
    <t>42898157   (A20217001)</t>
  </si>
  <si>
    <t>Carcel (f/k/a Robertson Prison)
69-kV Substation:
RTU Reliability</t>
  </si>
  <si>
    <t xml:space="preserve">Replace IBOX with Cooper SMP4250 in outdoor cabinet.  </t>
  </si>
  <si>
    <t>T10115870
(A19042001)
(A19042002)
(A19042003)</t>
  </si>
  <si>
    <t>Putnam - Leon (ONCOR) 138-kV
T-Line</t>
  </si>
  <si>
    <t>Callahan/ 
Eastland</t>
  </si>
  <si>
    <t>Rebuild and reconductor the Putnam to ONCOR Leon (POI - Str. 1/1) 138-kV transmission line.</t>
  </si>
  <si>
    <t>Utilizing existing easements
Landowners Noticed</t>
  </si>
  <si>
    <t>T10162090
(A19042005)</t>
  </si>
  <si>
    <t>Putnam 138-kV
Substation</t>
  </si>
  <si>
    <t>Replace jumper at Putnam 138-kV station and upgrade relays.</t>
  </si>
  <si>
    <t>Shackelford</t>
  </si>
  <si>
    <t>T10176338
(P18159015)
(P18159014)</t>
  </si>
  <si>
    <t>Heron 138-kV Substation</t>
  </si>
  <si>
    <t>Construct new 138-kV substation operated as a ring, but capable of future expansion to breaker and a half (6 breakers). Install three (3) 138-kV 3000A, 40 kA breakers and two (2) rungs. Install one 69 kV breaker (2000A, 40 kA). Install RTU, SCADA
Install LTC SCADA controlled 138/69-kV auto. Install the DICM.</t>
  </si>
  <si>
    <t>Lease Agreement Obtained</t>
  </si>
  <si>
    <t>T10023146
(A19031001)
(A19031002)</t>
  </si>
  <si>
    <t>Ozona 69-kV Substation</t>
  </si>
  <si>
    <t>Ozona/Crockett</t>
  </si>
  <si>
    <t>Construct new 138-kV station, layed out as a breaker and a half, operated as a ring and energized at 69-kV. Install 138-kV Circuit Switcher. Install three (3) 138-kV 3000A, 40 kA 
breakers and two (2) rungs. Install DICM, SCADA, &amp; RTU telecom equipment</t>
  </si>
  <si>
    <t>T10118994
(A19031004)
(A19031009)</t>
  </si>
  <si>
    <t>Friend Ranch - Ozona
69-kV T-Line</t>
  </si>
  <si>
    <t>Terminate the Friend Ranch to Ozona 69-kV transmission line into the newly constructed Ozona 69-kV substation. Install TFC.</t>
  </si>
  <si>
    <t>T10120403
(A19031007)</t>
  </si>
  <si>
    <t>Friend Ranch
69-kV
Substation</t>
  </si>
  <si>
    <t>Replace relays at Friend Ranch 69-kV substation.</t>
  </si>
  <si>
    <t>T10374590
(P19271003)</t>
  </si>
  <si>
    <t>Abilene NW - Paint Creek 
138-kV T-Line</t>
  </si>
  <si>
    <t>Raise conductors along the Abilene NW to Paint Creek 138-kV transmission line.</t>
  </si>
  <si>
    <t>T10378171
(P19271004)</t>
  </si>
  <si>
    <t>Mulberry Creek - Oklaunion
345-kV T-Line</t>
  </si>
  <si>
    <t>Raise conductors along the Mulberry Creek to Oklaunion 345-kV transmission line.</t>
  </si>
  <si>
    <t>T10377846
(P19271006)</t>
  </si>
  <si>
    <t>Clear Crossing 
345-kV Station</t>
  </si>
  <si>
    <t>Install metering at Clear Crossing station on the HODL Ranch II terminal. Install a single stand alone ION 8650 A meter (PQ meter). Add a set of 345-kV RCVTs on the line to HODL Ranch II dedicated to measure voltage harmonics for the PQ meter.</t>
  </si>
  <si>
    <t>T10123637
(A19130001)
(A19130002)
(A19130003)</t>
  </si>
  <si>
    <t>Munday - Throckmorton
69-kV T-Line</t>
  </si>
  <si>
    <t>Munday/Knox,
Haskell,
Throckmorton/
Throckmorton</t>
  </si>
  <si>
    <t>Rebuild and reconductor the Munday to Throckmorton 69-kV transmission line to 138-kV standards. Will continue to operate at 69-kV. Install OPGW. Reconductor 1.31 miles of the East Munday to Paintcreek #2 69-kV transmission line which is partially double circuited with the Munday to Throckmorton 69-kV transmission line.</t>
  </si>
  <si>
    <t>Utilizing existing easements
Landowners Noticed.</t>
  </si>
  <si>
    <t>T10246332
(A19700009)
(A19700002)
(A19700003)</t>
  </si>
  <si>
    <t>Sterling, Coke, 
Tom Green</t>
  </si>
  <si>
    <t>Magnox Tap - 
Goloid Tap
69-kV T-Line</t>
  </si>
  <si>
    <t>Steel 3-Pole Deadends</t>
  </si>
  <si>
    <t>Steel 3-Pole Deadend, Steel H-Frame</t>
  </si>
  <si>
    <t>Within AEP Property</t>
  </si>
  <si>
    <t>795 KCM
ACSS "Drake"
(Bundled)</t>
  </si>
  <si>
    <t>Within existing easements</t>
  </si>
  <si>
    <t>T10176779
(P18159013)</t>
  </si>
  <si>
    <t>Kinnison 69-kV
Box Bay:
Upgrade</t>
  </si>
  <si>
    <t>Construct new 138 kV station operated as a ring, but capable of future expansion to breaker and a half. Install three (3) 138 kV 3000A, 40 kA breakers and two (2) rungs. Install four 69 kV breakers (2000A, 40 kA) ring. Install RTU, SCADA. Install LTC SCADA controlled 138/69-kV auto. Install the DICM.</t>
  </si>
  <si>
    <t>Property Acquired for Station Expansion</t>
  </si>
  <si>
    <t>Rebuild and reconductor the Magnox Tap to Goloid Tap 69-kV transmission line to 138-kV Standards. Will continue to operate at 69 kV.</t>
  </si>
  <si>
    <t>T10159227
(A19700001)
(A19700002)
(A19700003)</t>
  </si>
  <si>
    <t>Goloid Tap - Burma
69-kV T-Line</t>
  </si>
  <si>
    <t>Albany - Throckmorton
69-kV T-Line</t>
  </si>
  <si>
    <t>Albany/
Shackelford,
Throckmorton/
Throckmorton</t>
  </si>
  <si>
    <t xml:space="preserve">Rebuild and reconductor the Albany to Throckmorton 69-kV transmission line to 138-kV standards. Will continue to operate at 69-kV. Install OPGW. </t>
  </si>
  <si>
    <t>Goodlett - Quanah
69-kV T-Line</t>
  </si>
  <si>
    <t>Construct 6.70 miles of new 69-kV transmission line to 138-kV standards  to be operated at 69-kV. This is a segment of the exising Childress to Quanah 69-kV transmission line that will be relocated due to gypsum mining operations that have lead to safety and reliability concerns.</t>
  </si>
  <si>
    <t>T10194671
P18235002
P18235003</t>
  </si>
  <si>
    <t>T10437218
A18807081</t>
  </si>
  <si>
    <t>Red Creek
138-kV Station:
Reactor Failure</t>
  </si>
  <si>
    <t>Remove three (3) 13.8 kV Air Core Reactors and one (1) 12-kV Circuit Breaker and install three (3) 138-kV Air Core Reactors and add one (1) 138-kV Circuit Breaker on the 138-kV Bus.</t>
  </si>
  <si>
    <t>T10396573
P21555001</t>
  </si>
  <si>
    <t>Rio Pecos Plant
138-kV Station</t>
  </si>
  <si>
    <t>Install current differential relaying at Rio Pecos Plant on the Soda Lake terminal and fiber from the LCRA-owned structure located just outside the Rio Pecos Plant station fence and into the Rio Pecos Plant control house.</t>
  </si>
  <si>
    <t>T10403524
P21571001</t>
  </si>
  <si>
    <t>Upgrade the relay settings at the Rio Pecos Plant on the Soaptree terminal and replace the relays on the Whitebaker terminal with line differentials.</t>
  </si>
  <si>
    <t>Sonora - Rocksprings 
(Str. 87/6)
69-kV T-Line</t>
  </si>
  <si>
    <t>795 KCM ACCS "Drake"</t>
  </si>
  <si>
    <t>43003714a
A19027004
A19027006</t>
  </si>
  <si>
    <t>PUC Docket No. 52921
Approved on 09/28/2022</t>
  </si>
  <si>
    <t>PUC Docket No. 53090
Approved 06/08/2022</t>
  </si>
  <si>
    <t xml:space="preserve"> T10245858
(A19700007)</t>
  </si>
  <si>
    <t>Goloid
69-kV Substation</t>
  </si>
  <si>
    <t>Replace existing Switches with three (3) Motor Operated Switches - (Minimum of 2000A). Terminate the Burma to Sterling City transmission line. Install telecom equipment. Terminate Fiber.</t>
  </si>
  <si>
    <t>T10246343
(A19700012)</t>
  </si>
  <si>
    <t>Goloid 69-kV Tap
Extension</t>
  </si>
  <si>
    <t>Construct single span to reterminate the 69-kV transmission line to the CVEC CRMWD #4 Point of Interconnent (POI)</t>
  </si>
  <si>
    <t>T10244725a
(A20058001)
(A20058002)
(A20058003)</t>
  </si>
  <si>
    <t>Hall</t>
  </si>
  <si>
    <t>Construct a new 138-kV box bay 
Install (3) 69 kV, 2000A MOABs with auto-sectionalizing capability and
terminate fiber.</t>
  </si>
  <si>
    <t>Supplemental easement obtained</t>
  </si>
  <si>
    <t>Montera 69-kV
Station</t>
  </si>
  <si>
    <t>T10418052
(A20140008)</t>
  </si>
  <si>
    <t>T10244725b
(A20058001)
(A20058002)
(A20058003)</t>
  </si>
  <si>
    <t>Albany - Throckmorton
69-kV T-Line: 
Ft. Griffin State
Park Relocation</t>
  </si>
  <si>
    <t>Relocate a 1.92-mile segement of the Albany to Throckmorton 69-kV transmission line at the request of the Texas Historical Commission.</t>
  </si>
  <si>
    <t>16 TAC
25.101
(c)(5)(F)</t>
  </si>
  <si>
    <t>T10318364
(P17027013)</t>
  </si>
  <si>
    <t>T10256161
(P17027003)</t>
  </si>
  <si>
    <t>T10256167
(P17027004)</t>
  </si>
  <si>
    <t>T10256168
(P17027005)</t>
  </si>
  <si>
    <t>T10256170
(P17027006)</t>
  </si>
  <si>
    <t>Construct new 345-kV ring bus laid out for future breaker and a half expansion. Construct two 138-kV bus ties between the new 345-kV yard and the existing 138-kV yard. Demolish existing 345-kV yard and retire equipment upon completion.</t>
  </si>
  <si>
    <t>Mulberry Creek
345-kV Station: Construct New Yard</t>
  </si>
  <si>
    <t>Reterminate the Bluff Creek to Mulberry Creek 345-kV transmission line into the new Mulberry Creek 345-kV Station Terminal</t>
  </si>
  <si>
    <t>Bluff Creek - Mulberry Creek
345-kV T-Line</t>
  </si>
  <si>
    <t>Foxtail - Mulberry Creek
345-kV T-Line</t>
  </si>
  <si>
    <t>Reterminate the Foxtail to Mulberry Creek 345-kV transmission line into the new Mulberry Creek 345-kV Station Terminal</t>
  </si>
  <si>
    <t>Mulberry Creek- Long Creek
345-kV T-Line</t>
  </si>
  <si>
    <t>Construct a single span POI from the new Mulberry Creek 345-kV Station to the Long Creek POI.</t>
  </si>
  <si>
    <t>Mulberry Creek- Morgan Creek
345-kV T-Line</t>
  </si>
  <si>
    <t>Construct a single span POI from the new Mulberry Creek 345-kV Station to the Morgan Creek POI.</t>
  </si>
  <si>
    <t>Utilizing existing easements
Landowners Noticed
Landowner consent obtained as needed</t>
  </si>
  <si>
    <t xml:space="preserve"> T10358048
(A19001004)
(A19001005)
(A18018029)  </t>
  </si>
  <si>
    <t>Edorado Live Oak - Eldorado
69-kV T-Line:
Rebuild</t>
  </si>
  <si>
    <t>Eldorado - Sonora
69-kV- T-Line: Segment Relocation</t>
  </si>
  <si>
    <t>Relocate six structures along the Eldorado to Sonora 69-kV transmission line due to an existing encroachment. This Project is a part of the Eldorado to Sonora 69-kV Rebuild Project.</t>
  </si>
  <si>
    <t xml:space="preserve">16 TAC
25.101
(c)(5)(E) </t>
  </si>
  <si>
    <t>T10436076 (DP21N01D0)</t>
  </si>
  <si>
    <t>Winecup 138-kV Substation:
T-Station</t>
  </si>
  <si>
    <t>Construct 138 kV capable bus with manual bus tie switch for double bank station. Accommodate space on bus for future installation of breakers. Install switch on second bus terminal for future transformer. Install 1-138-kV circuit switchers, and all associated material. Install 2-138-kV MOABs for the line terminals. Install Transmission RTU.</t>
  </si>
  <si>
    <t>T10436075 (DP21N01C2)</t>
  </si>
  <si>
    <t>Winecup 138-kV Substation:
T-Line</t>
  </si>
  <si>
    <t>Terminate the North Angelo to Grape Creek 69-kV transmission line into the new Winecup 69-kV Ubstation.</t>
  </si>
  <si>
    <t>Steel Mono
Pole</t>
  </si>
  <si>
    <t>Rebuild and reconductor the Eldorado Live Oak to Eldorado 69-kV transmission line to 138-kV standards.
Will continue to operate at 69 kV.</t>
  </si>
  <si>
    <t>Construct a new 2.66 mile single-circuit 69-kV transmission line, designed to 138-kV standards, from the existing Sonora 69-kV Substation to Structure 87/6 along the Sonora to Rocksprings 69-kV transmission line. Will be operated at 69 kV.</t>
  </si>
  <si>
    <t>Rebuild and reconductor the Goloid Tap to Burma 69-kV transmission line to 138-kV Standards. Will continue to operate at 69 kV.</t>
  </si>
  <si>
    <t>T10004017
(A19044001)
(A19044007)
(A19044008)</t>
  </si>
  <si>
    <t>Lake Pauline - 
Bob White
138-kV T-Line</t>
  </si>
  <si>
    <t>McCulloch,
Mason</t>
  </si>
  <si>
    <t>Rebuild and reconductor the Lake Pauline to Bob White 138-kV transmission line.</t>
  </si>
  <si>
    <t>Steel
Mono
Pole</t>
  </si>
  <si>
    <t xml:space="preserve"> T10137607
(A19080001)
(A19080003)
(A19080004)</t>
  </si>
  <si>
    <t>Abilene South - Putnam
138-kV T-Line
(Phase 1)</t>
  </si>
  <si>
    <t>Abilene/Taylor,
Callahan</t>
  </si>
  <si>
    <t>Rebuild and reconductor 18.27 miles of the Abilene South to Putnam 138-kV transmission line.</t>
  </si>
  <si>
    <t xml:space="preserve"> T10309740
(A19080002)
(A19080003)
(A19080004)</t>
  </si>
  <si>
    <t>Abilene South - Putnam
138-kV T-Line
(Phase 2)</t>
  </si>
  <si>
    <t>Rebuild and reconductor 15.00 miles of the Abilene South to Putnam 138-kV transmission line.</t>
  </si>
  <si>
    <t>T10329621
(A21500006)</t>
  </si>
  <si>
    <t>Roby 69-kV
 Substation</t>
  </si>
  <si>
    <t>Roby/Fisher</t>
  </si>
  <si>
    <t>Terminate new lines. Upgrade jumpers if needed (Minimum of 2000 A). Install new DICM/demo the old Cinder Block 
control house. Install Telecom Equipment and terminate Fiber. Replace RTU. Replace all Line Relays. Update Relay Settings.</t>
  </si>
  <si>
    <t>Utilizing existing easements
Landowners Noticed
Consent acquired as needed</t>
  </si>
  <si>
    <t>T10307973
(A18907002)
(A19001001)</t>
  </si>
  <si>
    <t>Cascara
(Shell Bailey)
69-kV POP Switch</t>
  </si>
  <si>
    <t>Schleicher</t>
  </si>
  <si>
    <t>T10499217
(P22138001)</t>
  </si>
  <si>
    <t>Junction 69-kV
Substation:
Capacitor Bank Addition</t>
  </si>
  <si>
    <t>Add one (1) 7.7 MVAR Capacitor Bank at Junction 69-kV Stubstation</t>
  </si>
  <si>
    <t>Junction/Kimble</t>
  </si>
  <si>
    <t>T10487816
(P20096002)
(P20096001)</t>
  </si>
  <si>
    <t>Athey 138-kV Substation</t>
  </si>
  <si>
    <t xml:space="preserve"> </t>
  </si>
  <si>
    <t>Property Acquired</t>
  </si>
  <si>
    <t>T10487854
(P20096005)
(P20096006)</t>
  </si>
  <si>
    <t>Schleicher,
Sonora/Sutton</t>
  </si>
  <si>
    <t>T10385921a
(A19001006)
(A19001008)
(A19001012)</t>
  </si>
  <si>
    <t>Katemcy - Mason (STR 483)
69-kV T-Line</t>
  </si>
  <si>
    <t>T10478402
(A22031003)</t>
  </si>
  <si>
    <t>Bond Rd
69-kV Station:
Replace CAP Bank</t>
  </si>
  <si>
    <t xml:space="preserve">Replace 69-kV, 7.7 MVAR Capacitor Bank No. 1192 with the new standard Cap Bank design, as well as replacing the disconnect switch as necessary, and replacing the circuit breaker/ circuit switcher with a new cap bank breaker that includes the CT function. </t>
  </si>
  <si>
    <t>Sutton</t>
  </si>
  <si>
    <t>T10307959
(A18018028)</t>
  </si>
  <si>
    <t>Remove &amp; replace MLSE line switches, jumpers and strain bus.</t>
  </si>
  <si>
    <t>Sonora City 69-kV Switch Station</t>
  </si>
  <si>
    <t>T10358066a
(A19001036)
(A19001001) (A19000011)</t>
  </si>
  <si>
    <t>Eldorado (STR 350) - Sonora City
69-kV T-Line</t>
  </si>
  <si>
    <t>T10380496
(A18018001)</t>
  </si>
  <si>
    <t>Mason/Mason</t>
  </si>
  <si>
    <t>Mason 69-kV Substation</t>
  </si>
  <si>
    <t>Replace CB 4970 and associated switches 4969 and 4971 and Mason Station.</t>
  </si>
  <si>
    <t>42755233
(A13207028)</t>
  </si>
  <si>
    <t>Rusthill 138-kV Substation</t>
  </si>
  <si>
    <t>San Angelo/
Tom Green</t>
  </si>
  <si>
    <t>Installation of 138-kV monitoring equipment on older tranformer</t>
  </si>
  <si>
    <t xml:space="preserve">Construct a new 138-kV three-breaker ring bus station. Install three (3) 138-kV, minimum of 3000 A, breakers. Install RTU and inter company meter. </t>
  </si>
  <si>
    <t>Construct one span of 138-kV line outside of the station to the Oncor/AEP POI. Install TFC.</t>
  </si>
  <si>
    <t>Athey - Courtney Creek 138-kV T-Line</t>
  </si>
  <si>
    <t>Rebuild and reconductor the Katemcy to Mason (STR 28/9) 69-kV transmission line to 138-kV standards. Will continue to be operated at 69 kV.</t>
  </si>
  <si>
    <t>Remove &amp; replace line switches with 138-kV POP switch with MOS &amp; SCADA.
Will continue to operate at 69 kV.</t>
  </si>
  <si>
    <t>Rebuild and reconductor an 18.07-mile segment of the Eldorado to Sonora City 69-kV transmission line to 138-kV standards.
Will continue to operate at 69 kV.</t>
  </si>
  <si>
    <t>T10709052
(A19001002)
(A18018028)
(A19001001)</t>
  </si>
  <si>
    <t>T10280357
(A20140001)
(A20140002)
(A20140003)</t>
  </si>
  <si>
    <t>Montera - Turkey
69-kV Rebuild</t>
  </si>
  <si>
    <t>Rebuild the Montera to Turkey 69-kV transmission line to 138-kV standards. Will continue to operate at 69-kV.</t>
  </si>
  <si>
    <t>T10492627
(A20140009)</t>
  </si>
  <si>
    <t>Turkey 69-kV
Substation</t>
  </si>
  <si>
    <t>Replace jumpers and terminate fiber.</t>
  </si>
  <si>
    <t>T10385921b
(A19001006)
(A19001008)
(A19001012)</t>
  </si>
  <si>
    <t>Mason</t>
  </si>
  <si>
    <t>Katemcy (STR 497) - Mason (STR 28/9)
69-kV T-Line</t>
  </si>
  <si>
    <t>Rebuild and reconductor the Katemcy  (STR 497) to Mason (STR 28/9) 69-kV transmission line to 138-kV standards. Will continue to be operated at 69-kV.</t>
  </si>
  <si>
    <t>Utilizing existin easements
Landowners Noticed</t>
  </si>
  <si>
    <t>T10565383
(A20140011)
(A20140015)
(A20140003)</t>
  </si>
  <si>
    <t>Flomot Tap - Montera
69-kV Rebuild</t>
  </si>
  <si>
    <t>Hall, Motley</t>
  </si>
  <si>
    <t>Rebuild the Flomot Tap to Montera 69-kV transmission line to 138-kV standards. Will continue to operate at 69-kV.</t>
  </si>
  <si>
    <t>Concrete Mono Pole</t>
  </si>
  <si>
    <t>T10385921c
(A19001006)
(A19001008)
(A19001012)</t>
  </si>
  <si>
    <t>Katemcy (483) - Mason (STR 497)
69-kV T-Line</t>
  </si>
  <si>
    <t>Rebuild and reconductor a 0.81 segment of the Katemcy (STR 483) to Mason (497) 69-kV transmission line to 138-kV standards. Will continue to be operated at 69-kV.</t>
  </si>
  <si>
    <t>Wooden
Pole</t>
  </si>
  <si>
    <t>T10689774
(TNCS02302)
(P23500001)</t>
  </si>
  <si>
    <t>Matador 138-kV Substation</t>
  </si>
  <si>
    <t>Motley</t>
  </si>
  <si>
    <t>Construct a new (5) breaker ring bus 138-kV substation due to tornado damage to existing Matador Substation.</t>
  </si>
  <si>
    <t>138 / 69</t>
  </si>
  <si>
    <t>16 TAC
25.101(c)(3)</t>
  </si>
  <si>
    <t>Matador Tornado Storm Recovery
Property Purchased</t>
  </si>
  <si>
    <t>TA-2020057
T10190516
(A20057001)
(A20057002)
(A20057003)</t>
  </si>
  <si>
    <t>Belknap - Ft. Griffin 
69-kV T-Line</t>
  </si>
  <si>
    <t>Jones,Shackelford</t>
  </si>
  <si>
    <t>Rebuild and reconductor the Belknap to Ft. Griffin 69-kV transmission line to 138-kV standards. Will continue to be operated at 69-kV.</t>
  </si>
  <si>
    <t>Rotan 69-kV
 Substation</t>
  </si>
  <si>
    <t>Upgrade Jumpers, Update Relay settings and install TCOM equipment</t>
  </si>
  <si>
    <t>Upgrade Relays</t>
  </si>
  <si>
    <t>Spur 69-kV
Substation</t>
  </si>
  <si>
    <t>Spur/Dickens</t>
  </si>
  <si>
    <t>TP-2023500
T10680659
(P23500014)</t>
  </si>
  <si>
    <t>TA-2021500
T10329620
(A21500005)</t>
  </si>
  <si>
    <t xml:space="preserve">Upgrade Relays, remove trap and tuner and replace jumpers. </t>
  </si>
  <si>
    <t>Paducah Clare St. 
69-kV Substation</t>
  </si>
  <si>
    <t>Paducah/Cottle</t>
  </si>
  <si>
    <t>TP-2023500
T10689899 (P23500015)</t>
  </si>
  <si>
    <t>Steel MonoPole</t>
  </si>
  <si>
    <t>TP-2023500
T10695794
(P23500011)
(P23500012)
(P23500013)</t>
  </si>
  <si>
    <t>Matador -Whirlwind
69-kV T0Line</t>
  </si>
  <si>
    <t>Matador/Motley</t>
  </si>
  <si>
    <t>Install new deadend POI to accommodate customer (Whirlwind) gen-tie line into the new Matador Substation.</t>
  </si>
  <si>
    <t>Fisher</t>
  </si>
  <si>
    <t>Replace the existing circuit switcher at Fort Lancaster station with a circuit breaker.</t>
  </si>
  <si>
    <t xml:space="preserve">Removing CB 5570 and replacing the EM transformer relays with new standard transformer protection relays </t>
  </si>
  <si>
    <t>Fort Lancaster
138-kV Station</t>
  </si>
  <si>
    <t>TP-2022121
T10517946  (P22121001)</t>
  </si>
  <si>
    <t xml:space="preserve">
TA-2022083
T10606523  (A22083002)</t>
  </si>
  <si>
    <t>TA-2020941
T10199821a
(A20941001)
(A20941003)
(A20941004)</t>
  </si>
  <si>
    <t>Mason SW - Mason
69-kV Rebuild</t>
  </si>
  <si>
    <t>Rebuild and reconductor the Mason SW to Mason (STR 35/3) 69-kV transmission line to 138-kV standards. Will continue to operate at 69-kV.</t>
  </si>
  <si>
    <t xml:space="preserve">16 TAC
25.101
(c)(5)(B) </t>
  </si>
  <si>
    <t>Reeves</t>
  </si>
  <si>
    <t>TP-2019270
T10489139
(P19270001)</t>
  </si>
  <si>
    <t>TP-2019270
T10109910 (P19270004)</t>
  </si>
  <si>
    <t>TP-2019270
T10491604 (P19270005)</t>
  </si>
  <si>
    <t>Install one additional rung to the west and two 138-kV breakers. 4000A, 63KA and associated switches. Install two new bus ties breakers, 4000A and 63kA. All series equipment needs to be rated at a minimum of 4000A. Install relays, RTU and SCADA on the breakers.</t>
  </si>
  <si>
    <t xml:space="preserve">Install one additional breaker and associated switches on south rung and re terminate cryo line. 2000A, 40KA and associated switches. Reuse the existing rung, breakers and associated switches to terminate the Solstice to Saragosa north line into Saragosa. All series equipment needs to be rated at a minimum of 2000A. Install relays, RTU and SCADA on the breakers. </t>
  </si>
  <si>
    <t>TP-2019309
T10584589
(P19309001)</t>
  </si>
  <si>
    <t>TP-2019309 
T10584594
(P19309004)
(P19309005)</t>
  </si>
  <si>
    <t>Terminate the Bluff Creek to Red Creek 345-kV transmission line into the new Odysseus 345-kV Station.</t>
  </si>
  <si>
    <t>Ulysses Solar Interconnection:
Odysseus 345-kV Station</t>
  </si>
  <si>
    <t>Ulysses Solar Interconnection:
Odysseus - Ulysses 345-kV T-Line</t>
  </si>
  <si>
    <t xml:space="preserve">Construct a single span POI from the new Odysseus 345-kV Station with dual fiber to the Ulysses Solar POI. </t>
  </si>
  <si>
    <t>2 X 795 KCM ACSS "Drake"</t>
  </si>
  <si>
    <t>Saragosa
138-kV Substation</t>
  </si>
  <si>
    <t>Solstice
138-kV Station</t>
  </si>
  <si>
    <t>Hoefs Road
69-kV Substation</t>
  </si>
  <si>
    <t>Convert the high side to 138-kV. Replace jumpers from line switches, power pt and 69-kV surge arrestors.</t>
  </si>
  <si>
    <t>Ulysses Solar Interconnection:
Bluff Creek - Red Creek
345-kV T-Line</t>
  </si>
  <si>
    <t>TP-2019309
T10584593
(P19309002)
(P19309003)</t>
  </si>
  <si>
    <t>Construct a new three breaker ring, minimum of 4000A, 345-kV station.  Install DICM, RTU, SSO Relay, and EPS Meter. Install telecom equipment and terminate fiber. Includes a microwave tower with a dish.</t>
  </si>
  <si>
    <t>TP-2019309
T10584593
(P19309007)</t>
  </si>
  <si>
    <t>Ulysses Solar Interconnection:
S.A. Red Creek
345-kV Station</t>
  </si>
  <si>
    <t>Install Telecom Equipment. Replace Relays for the Bluff Creek line.</t>
  </si>
  <si>
    <t>TP-2019309
T10584593
(P19309008)</t>
  </si>
  <si>
    <t>Ulysses Solar Interconnection:
Bluff Creek
345-kV Station</t>
  </si>
  <si>
    <t>Install Telecom Equipment. Replace Relays for the Red Creek line.</t>
  </si>
  <si>
    <t xml:space="preserve">TA-2020104
T10299811
A20104001 </t>
  </si>
  <si>
    <t xml:space="preserve">Abilene Industrial Park - Mulberry Creek TMF:
Install Fiber </t>
  </si>
  <si>
    <t>Jones,Taylor</t>
  </si>
  <si>
    <t>Install 5 miles of 144 ct. ADSS along the Abilene Industrial Park to Mulberry Creek 138-kV transmission line.</t>
  </si>
  <si>
    <t>TA-2022008
T10558836
(A22008001)
(A22008002)</t>
  </si>
  <si>
    <t>OnyxTap-Ft. Phantom Pump
69-kV T-Line Relocation (TxDOT)</t>
  </si>
  <si>
    <t>Relocate a section of the Onyx Tap to Ft. Phantom transmission line and switch structure. Install &amp; remove structures &amp; Upgrade the 69-kV line to 138-kV standards.</t>
  </si>
  <si>
    <t>T2 477 ACSR "Hawk"</t>
  </si>
  <si>
    <t xml:space="preserve">16 TAC
25.101
(c)(5)(F) </t>
  </si>
  <si>
    <t>Landowner consent obtained.
Final cost is with the CIAC.CIAC is $3,602,259
This project is 70.14% reimbursable.</t>
  </si>
  <si>
    <t>TA-2022008
T10559194
(A22008004)</t>
  </si>
  <si>
    <t>Laramie 69-kV
Switch Station</t>
  </si>
  <si>
    <t>Install a 138-kV two-way, SCADA controlled switch structure at the tap structure.</t>
  </si>
  <si>
    <t>Katemcy - N. Brady
69-kV T-Line</t>
  </si>
  <si>
    <t>Rebuild and reconductor the Katemcy to N. Brady 69-kV transmission line to 138-kV standards. Will continue to be operated at 69 kV.</t>
  </si>
  <si>
    <t>Utilizing existing easements
Landowners consent obtained as needed
Landowners Noticed</t>
  </si>
  <si>
    <t>TA-2018080
T10394245
(A19001007)
(A19001008)
(A19001012)</t>
  </si>
  <si>
    <t>TA-2023807
T107431680
(A23807022)</t>
  </si>
  <si>
    <t xml:space="preserve">Red Creek 138/345 kV Station:
Air Core Reactor Failure (Auto #2)
138-kV </t>
  </si>
  <si>
    <t>Replace 3 air core reactors on Auto #2 with 3-13.8 kV GE Shunt Reactors.</t>
  </si>
  <si>
    <t>TA-2020104
T10614457
(A20104009)</t>
  </si>
  <si>
    <t>Ballinger  - SA Concho:
Install Fiber</t>
  </si>
  <si>
    <t>Install  0.5 Miles of 144 count ADLT Underground fiber build to Str. 32/19 along the Ballinger – Concho 138-kV transmission line.</t>
  </si>
  <si>
    <t>TA2020104
T10614635
(A20104051)</t>
  </si>
  <si>
    <t>San Angelo 138-kV
Power Station:
TS Equipment</t>
  </si>
  <si>
    <t>Installing new DWDM Fiber Optic Equipment inside a concrete shelter to monitor communications throughout the AEP Telecommunications Network</t>
  </si>
  <si>
    <t>TA2020104
T10614626
(A20104075)</t>
  </si>
  <si>
    <t>San Angelo 138-kV
Power Station:
TS Shelter</t>
  </si>
  <si>
    <t>Installing a concrete shelter, fencing, generator, propane tank grounding wire, underground conduit and 200AMP distribution service to operate new DWDM fiber optic equipment</t>
  </si>
  <si>
    <t>TA2020104
T10609912
(A20104075)</t>
  </si>
  <si>
    <t>San Angelo 138-kV
Power Station:
TS Fiber Cable Extension</t>
  </si>
  <si>
    <t>Installing underground conduit and wire from the existing station to the new DWDM  to allow for communications between the two facilities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</si>
</sst>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b/>
      <sz val="12"/>
      <name val="Arial"/>
      <family val="2"/>
    </font>
    <font>
      <b/>
      <sz val="10"/>
      <name val="Arial"/>
      <family val="2"/>
    </font>
    <font>
      <sz val="12"/>
      <color rgb="FFFF0000"/>
      <name val="Arial"/>
      <family val="2"/>
    </font>
    <font>
      <b/>
      <sz val="10"/>
      <color rgb="FFFF0000"/>
      <name val="Arial"/>
      <family val="2"/>
    </font>
    <font>
      <sz val="10"/>
      <color rgb="FFFF0000"/>
      <name val="Arial"/>
      <family val="2"/>
    </font>
  </fonts>
  <fills count="4">
    <fill>
      <patternFill patternType="none"/>
    </fill>
    <fill>
      <patternFill patternType="gray125"/>
    </fill>
    <fill>
      <patternFill patternType="mediumGray">
        <fgColor indexed="22"/>
      </patternFill>
    </fill>
    <fill>
      <patternFill patternType="solid">
        <fgColor indexed="9"/>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17" fillId="0" borderId="0"/>
  </cellStyleXfs>
  <cellXfs count="47">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44" fontId="21" fillId="0" borderId="2" xfId="58"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2" xfId="41483" applyFont="1" applyFill="1" applyBorder="1" applyAlignment="1">
      <alignment horizontal="center" vertical="center" wrapText="1"/>
    </xf>
    <xf numFmtId="0" fontId="21" fillId="0" borderId="2" xfId="41483" applyFont="1" applyFill="1" applyBorder="1" applyAlignment="1" applyProtection="1">
      <alignment horizontal="center" vertical="center" wrapText="1"/>
      <protection locked="0"/>
    </xf>
    <xf numFmtId="14" fontId="21" fillId="0" borderId="2" xfId="41483" applyNumberFormat="1" applyFont="1" applyFill="1" applyBorder="1" applyAlignment="1" applyProtection="1">
      <alignment horizontal="center" vertical="center" wrapText="1"/>
      <protection locked="0"/>
    </xf>
    <xf numFmtId="44" fontId="21" fillId="0" borderId="2" xfId="58" applyFont="1" applyFill="1" applyBorder="1" applyAlignment="1" applyProtection="1">
      <alignment horizontal="center" vertical="center" wrapText="1"/>
      <protection locked="0"/>
    </xf>
    <xf numFmtId="44"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14" fontId="21" fillId="0" borderId="2" xfId="0" applyNumberFormat="1" applyFont="1" applyFill="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44" fontId="21" fillId="0" borderId="2" xfId="58" applyFont="1" applyFill="1" applyBorder="1" applyAlignment="1">
      <alignment horizontal="center" vertical="center" wrapText="1"/>
    </xf>
    <xf numFmtId="10" fontId="21" fillId="0" borderId="2" xfId="41483" applyNumberFormat="1" applyFont="1" applyFill="1" applyBorder="1" applyAlignment="1">
      <alignment horizontal="center" vertical="center"/>
    </xf>
    <xf numFmtId="0" fontId="21" fillId="0" borderId="2" xfId="9" applyFont="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0" fontId="0" fillId="0" borderId="0" xfId="0" applyBorder="1"/>
    <xf numFmtId="0" fontId="21" fillId="0" borderId="0" xfId="0" applyFont="1" applyBorder="1" applyAlignment="1" applyProtection="1">
      <alignment horizontal="center" vertical="center" wrapText="1"/>
      <protection locked="0"/>
    </xf>
    <xf numFmtId="0" fontId="21" fillId="0" borderId="0" xfId="41483" applyFont="1" applyFill="1" applyBorder="1" applyAlignment="1" applyProtection="1">
      <alignment horizontal="center" vertical="center" wrapText="1"/>
      <protection locked="0"/>
    </xf>
    <xf numFmtId="0" fontId="24" fillId="0" borderId="0" xfId="41483" applyFont="1" applyFill="1" applyBorder="1" applyAlignment="1" applyProtection="1">
      <alignment horizontal="center" vertical="center" wrapText="1"/>
      <protection locked="0"/>
    </xf>
    <xf numFmtId="0" fontId="21" fillId="0" borderId="0" xfId="41483" applyFont="1" applyBorder="1" applyAlignment="1" applyProtection="1">
      <alignment wrapText="1"/>
      <protection locked="0"/>
    </xf>
    <xf numFmtId="0" fontId="17" fillId="0" borderId="0" xfId="0" applyFont="1" applyBorder="1"/>
    <xf numFmtId="0" fontId="25" fillId="0" borderId="0" xfId="0" applyFont="1" applyBorder="1" applyAlignment="1">
      <alignment horizontal="center" vertical="center" wrapText="1"/>
    </xf>
    <xf numFmtId="0" fontId="25" fillId="0" borderId="0" xfId="0" applyFont="1" applyFill="1" applyBorder="1" applyAlignment="1">
      <alignment horizontal="center" vertical="center" wrapText="1"/>
    </xf>
    <xf numFmtId="0" fontId="17" fillId="0" borderId="0" xfId="0" applyFont="1" applyFill="1" applyBorder="1"/>
    <xf numFmtId="0" fontId="0" fillId="0" borderId="0" xfId="0" applyFill="1" applyBorder="1"/>
    <xf numFmtId="0" fontId="26" fillId="0" borderId="2" xfId="0" applyFont="1" applyFill="1" applyBorder="1" applyAlignment="1">
      <alignment horizontal="center" vertical="center" wrapText="1"/>
    </xf>
    <xf numFmtId="14" fontId="26" fillId="0" borderId="2" xfId="0" applyNumberFormat="1" applyFont="1" applyFill="1" applyBorder="1" applyAlignment="1">
      <alignment horizontal="center" vertical="center" wrapText="1"/>
    </xf>
    <xf numFmtId="44" fontId="26" fillId="0" borderId="2" xfId="41484" applyFont="1" applyFill="1" applyBorder="1" applyAlignment="1">
      <alignment horizontal="center" vertical="center" wrapText="1"/>
    </xf>
    <xf numFmtId="10" fontId="26" fillId="0" borderId="2" xfId="41483" applyNumberFormat="1" applyFont="1" applyFill="1" applyBorder="1" applyAlignment="1">
      <alignment horizontal="center" vertical="center"/>
    </xf>
    <xf numFmtId="2" fontId="26" fillId="0" borderId="2" xfId="0" applyNumberFormat="1" applyFont="1" applyFill="1" applyBorder="1" applyAlignment="1">
      <alignment horizontal="center" vertical="center" wrapText="1"/>
    </xf>
    <xf numFmtId="0" fontId="26" fillId="0" borderId="2" xfId="9" applyFont="1" applyFill="1" applyBorder="1" applyAlignment="1" applyProtection="1">
      <alignment horizontal="center" vertical="center" wrapText="1"/>
      <protection locked="0"/>
    </xf>
    <xf numFmtId="0" fontId="26" fillId="0" borderId="2" xfId="0" applyFont="1" applyBorder="1" applyAlignment="1">
      <alignment horizontal="center" vertical="center" wrapText="1"/>
    </xf>
    <xf numFmtId="0" fontId="27" fillId="0" borderId="0" xfId="0" applyFont="1" applyFill="1" applyBorder="1" applyAlignment="1">
      <alignment horizontal="center" vertical="center" wrapText="1"/>
    </xf>
    <xf numFmtId="0" fontId="28" fillId="0" borderId="0" xfId="0" applyFont="1" applyFill="1" applyBorder="1"/>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85"/>
  <sheetViews>
    <sheetView tabSelected="1" topLeftCell="A77" zoomScale="70" zoomScaleNormal="70" zoomScaleSheetLayoutView="90" zoomScalePageLayoutView="70" workbookViewId="0">
      <selection activeCell="W80" sqref="W80"/>
    </sheetView>
  </sheetViews>
  <sheetFormatPr defaultRowHeight="12.75" x14ac:dyDescent="0.2"/>
  <cols>
    <col min="1" max="1" width="15.7109375" style="37" customWidth="1"/>
    <col min="2" max="2" width="21.140625" style="28" customWidth="1"/>
    <col min="3" max="3" width="22.5703125" style="28" customWidth="1"/>
    <col min="4" max="4" width="38.7109375" style="28" customWidth="1"/>
    <col min="5" max="5" width="14.7109375" style="28" customWidth="1"/>
    <col min="6" max="6" width="18.5703125" style="28" customWidth="1"/>
    <col min="7" max="7" width="18.28515625" style="28" customWidth="1"/>
    <col min="8" max="8" width="19.7109375" style="28" customWidth="1"/>
    <col min="9" max="9" width="21.42578125" style="28" customWidth="1"/>
    <col min="10" max="10" width="19.28515625" style="28" customWidth="1"/>
    <col min="11" max="11" width="12.140625" style="28" customWidth="1"/>
    <col min="12" max="12" width="13" style="28" customWidth="1"/>
    <col min="13" max="13" width="10.7109375" style="28" customWidth="1"/>
    <col min="14" max="14" width="12.5703125" style="28" customWidth="1"/>
    <col min="15" max="15" width="10.140625" style="28" customWidth="1"/>
    <col min="16" max="16" width="14.7109375" style="28" customWidth="1"/>
    <col min="17" max="17" width="14" style="28" customWidth="1"/>
    <col min="18" max="18" width="12.5703125" style="28" customWidth="1"/>
    <col min="19" max="19" width="11.140625" style="28" customWidth="1"/>
    <col min="20" max="21" width="10.42578125" style="28" customWidth="1"/>
    <col min="22" max="22" width="14.28515625" style="28" customWidth="1"/>
    <col min="23" max="23" width="43.85546875" style="28" customWidth="1"/>
    <col min="24" max="16384" width="9.140625" style="28"/>
  </cols>
  <sheetData>
    <row r="1" spans="1:25" ht="78.75" customHeight="1" x14ac:dyDescent="0.2">
      <c r="A1" s="1" t="s">
        <v>62</v>
      </c>
      <c r="B1" s="1" t="s">
        <v>6</v>
      </c>
      <c r="C1" s="1" t="s">
        <v>7</v>
      </c>
      <c r="D1" s="1" t="s">
        <v>8</v>
      </c>
      <c r="E1" s="2" t="s">
        <v>35</v>
      </c>
      <c r="F1" s="2" t="s">
        <v>13</v>
      </c>
      <c r="G1" s="2" t="s">
        <v>14</v>
      </c>
      <c r="H1" s="7" t="s">
        <v>34</v>
      </c>
      <c r="I1" s="7" t="s">
        <v>33</v>
      </c>
      <c r="J1" s="7" t="s">
        <v>31</v>
      </c>
      <c r="K1" s="3" t="s">
        <v>12</v>
      </c>
      <c r="L1" s="4" t="s">
        <v>9</v>
      </c>
      <c r="M1" s="8" t="s">
        <v>30</v>
      </c>
      <c r="N1" s="8" t="s">
        <v>36</v>
      </c>
      <c r="O1" s="5" t="s">
        <v>3</v>
      </c>
      <c r="P1" s="1" t="s">
        <v>4</v>
      </c>
      <c r="Q1" s="1" t="s">
        <v>10</v>
      </c>
      <c r="R1" s="1" t="s">
        <v>2</v>
      </c>
      <c r="S1" s="5" t="s">
        <v>1</v>
      </c>
      <c r="T1" s="1" t="s">
        <v>0</v>
      </c>
      <c r="U1" s="5" t="s">
        <v>11</v>
      </c>
      <c r="V1" s="1" t="s">
        <v>37</v>
      </c>
      <c r="W1" s="1" t="s">
        <v>5</v>
      </c>
    </row>
    <row r="2" spans="1:25" s="29" customFormat="1" ht="121.5" customHeight="1" x14ac:dyDescent="0.2">
      <c r="A2" s="22" t="s">
        <v>43</v>
      </c>
      <c r="B2" s="9" t="s">
        <v>44</v>
      </c>
      <c r="C2" s="9" t="s">
        <v>45</v>
      </c>
      <c r="D2" s="9" t="s">
        <v>46</v>
      </c>
      <c r="E2" s="10">
        <v>44300</v>
      </c>
      <c r="F2" s="10">
        <v>45265</v>
      </c>
      <c r="G2" s="10">
        <v>45278</v>
      </c>
      <c r="H2" s="11"/>
      <c r="I2" s="11">
        <v>10165598</v>
      </c>
      <c r="J2" s="11"/>
      <c r="K2" s="25" t="str">
        <f t="shared" ref="K2:K10" si="0">IF(J2&gt;0,(J2/I2)-1," ")</f>
        <v xml:space="preserve"> </v>
      </c>
      <c r="L2" s="9">
        <v>99</v>
      </c>
      <c r="M2" s="9"/>
      <c r="N2" s="9">
        <v>138</v>
      </c>
      <c r="O2" s="12"/>
      <c r="P2" s="9"/>
      <c r="Q2" s="9"/>
      <c r="R2" s="9"/>
      <c r="S2" s="12"/>
      <c r="T2" s="9"/>
      <c r="U2" s="12"/>
      <c r="V2" s="6" t="s">
        <v>38</v>
      </c>
      <c r="W2" s="9" t="s">
        <v>41</v>
      </c>
    </row>
    <row r="3" spans="1:25" s="32" customFormat="1" ht="85.5" customHeight="1" x14ac:dyDescent="0.2">
      <c r="A3" s="13" t="s">
        <v>48</v>
      </c>
      <c r="B3" s="14" t="s">
        <v>49</v>
      </c>
      <c r="C3" s="14" t="s">
        <v>45</v>
      </c>
      <c r="D3" s="13" t="s">
        <v>50</v>
      </c>
      <c r="E3" s="15">
        <v>44378</v>
      </c>
      <c r="F3" s="15">
        <v>45275</v>
      </c>
      <c r="G3" s="15">
        <v>45258</v>
      </c>
      <c r="H3" s="16"/>
      <c r="I3" s="16">
        <v>1154220</v>
      </c>
      <c r="J3" s="17"/>
      <c r="K3" s="25" t="str">
        <f t="shared" si="0"/>
        <v xml:space="preserve"> </v>
      </c>
      <c r="L3" s="27">
        <v>99</v>
      </c>
      <c r="M3" s="14">
        <v>138</v>
      </c>
      <c r="N3" s="14"/>
      <c r="O3" s="18">
        <v>0.03</v>
      </c>
      <c r="P3" s="14" t="s">
        <v>51</v>
      </c>
      <c r="Q3" s="14" t="s">
        <v>15</v>
      </c>
      <c r="R3" s="14"/>
      <c r="S3" s="18"/>
      <c r="T3" s="14">
        <v>100</v>
      </c>
      <c r="U3" s="18">
        <v>0.03</v>
      </c>
      <c r="V3" s="14" t="s">
        <v>40</v>
      </c>
      <c r="W3" s="14" t="s">
        <v>52</v>
      </c>
      <c r="X3" s="31"/>
      <c r="Y3" s="30"/>
    </row>
    <row r="4" spans="1:25" s="32" customFormat="1" ht="85.5" customHeight="1" x14ac:dyDescent="0.2">
      <c r="A4" s="13" t="s">
        <v>53</v>
      </c>
      <c r="B4" s="14" t="s">
        <v>54</v>
      </c>
      <c r="C4" s="14" t="s">
        <v>45</v>
      </c>
      <c r="D4" s="13" t="s">
        <v>55</v>
      </c>
      <c r="E4" s="15">
        <v>44439</v>
      </c>
      <c r="F4" s="15">
        <v>45275</v>
      </c>
      <c r="G4" s="15"/>
      <c r="H4" s="19"/>
      <c r="I4" s="16">
        <v>384647</v>
      </c>
      <c r="J4" s="17"/>
      <c r="K4" s="25" t="str">
        <f t="shared" si="0"/>
        <v xml:space="preserve"> </v>
      </c>
      <c r="L4" s="27">
        <v>95</v>
      </c>
      <c r="M4" s="14"/>
      <c r="N4" s="14">
        <v>138</v>
      </c>
      <c r="O4" s="18">
        <v>0.1</v>
      </c>
      <c r="P4" s="14" t="s">
        <v>51</v>
      </c>
      <c r="Q4" s="14" t="s">
        <v>15</v>
      </c>
      <c r="R4" s="14"/>
      <c r="S4" s="18"/>
      <c r="T4" s="14"/>
      <c r="U4" s="18"/>
      <c r="V4" s="14" t="s">
        <v>40</v>
      </c>
      <c r="W4" s="14" t="s">
        <v>47</v>
      </c>
      <c r="X4" s="31"/>
      <c r="Y4" s="30"/>
    </row>
    <row r="5" spans="1:25" s="32" customFormat="1" ht="85.5" customHeight="1" x14ac:dyDescent="0.2">
      <c r="A5" s="13" t="s">
        <v>56</v>
      </c>
      <c r="B5" s="14" t="s">
        <v>57</v>
      </c>
      <c r="C5" s="14" t="s">
        <v>22</v>
      </c>
      <c r="D5" s="13" t="s">
        <v>58</v>
      </c>
      <c r="E5" s="15">
        <v>44470</v>
      </c>
      <c r="F5" s="15">
        <v>45275</v>
      </c>
      <c r="G5" s="15">
        <v>45230</v>
      </c>
      <c r="H5" s="19"/>
      <c r="I5" s="17">
        <v>646665</v>
      </c>
      <c r="J5" s="17"/>
      <c r="K5" s="25" t="str">
        <f t="shared" si="0"/>
        <v xml:space="preserve"> </v>
      </c>
      <c r="L5" s="27">
        <v>99</v>
      </c>
      <c r="M5" s="14">
        <v>138</v>
      </c>
      <c r="N5" s="14"/>
      <c r="O5" s="18"/>
      <c r="P5" s="14"/>
      <c r="Q5" s="14"/>
      <c r="R5" s="14"/>
      <c r="S5" s="18"/>
      <c r="T5" s="14"/>
      <c r="U5" s="18"/>
      <c r="V5" s="14" t="s">
        <v>38</v>
      </c>
      <c r="W5" s="14" t="s">
        <v>47</v>
      </c>
      <c r="X5" s="31"/>
      <c r="Y5" s="30"/>
    </row>
    <row r="6" spans="1:25" s="32" customFormat="1" ht="85.5" customHeight="1" x14ac:dyDescent="0.2">
      <c r="A6" s="13" t="s">
        <v>59</v>
      </c>
      <c r="B6" s="14" t="s">
        <v>60</v>
      </c>
      <c r="C6" s="14" t="s">
        <v>45</v>
      </c>
      <c r="D6" s="13" t="s">
        <v>58</v>
      </c>
      <c r="E6" s="15">
        <v>44440</v>
      </c>
      <c r="F6" s="15">
        <v>45275</v>
      </c>
      <c r="G6" s="15">
        <v>45278</v>
      </c>
      <c r="H6" s="19"/>
      <c r="I6" s="17">
        <v>554318</v>
      </c>
      <c r="J6" s="17"/>
      <c r="K6" s="25" t="str">
        <f t="shared" si="0"/>
        <v xml:space="preserve"> </v>
      </c>
      <c r="L6" s="27">
        <v>99</v>
      </c>
      <c r="M6" s="14">
        <v>138</v>
      </c>
      <c r="N6" s="14"/>
      <c r="O6" s="18"/>
      <c r="P6" s="14"/>
      <c r="Q6" s="14"/>
      <c r="R6" s="14"/>
      <c r="S6" s="18"/>
      <c r="T6" s="14"/>
      <c r="U6" s="18"/>
      <c r="V6" s="14" t="s">
        <v>38</v>
      </c>
      <c r="W6" s="14" t="s">
        <v>47</v>
      </c>
      <c r="X6" s="31"/>
      <c r="Y6" s="30"/>
    </row>
    <row r="7" spans="1:25" s="33" customFormat="1" ht="135" customHeight="1" x14ac:dyDescent="0.2">
      <c r="A7" s="22" t="s">
        <v>66</v>
      </c>
      <c r="B7" s="9" t="s">
        <v>67</v>
      </c>
      <c r="C7" s="9" t="s">
        <v>25</v>
      </c>
      <c r="D7" s="22" t="s">
        <v>68</v>
      </c>
      <c r="E7" s="10">
        <v>44662</v>
      </c>
      <c r="F7" s="20">
        <v>44834</v>
      </c>
      <c r="G7" s="10"/>
      <c r="H7" s="11"/>
      <c r="I7" s="24">
        <v>7400406</v>
      </c>
      <c r="J7" s="11"/>
      <c r="K7" s="25" t="str">
        <f t="shared" si="0"/>
        <v xml:space="preserve"> </v>
      </c>
      <c r="L7" s="9">
        <v>90</v>
      </c>
      <c r="M7" s="9">
        <v>69</v>
      </c>
      <c r="N7" s="9"/>
      <c r="O7" s="23"/>
      <c r="P7" s="22"/>
      <c r="Q7" s="22"/>
      <c r="R7" s="22"/>
      <c r="S7" s="23"/>
      <c r="T7" s="22"/>
      <c r="U7" s="23"/>
      <c r="V7" s="6" t="s">
        <v>38</v>
      </c>
      <c r="W7" s="9" t="s">
        <v>23</v>
      </c>
    </row>
    <row r="8" spans="1:25" s="33" customFormat="1" ht="72" customHeight="1" x14ac:dyDescent="0.2">
      <c r="A8" s="22" t="s">
        <v>69</v>
      </c>
      <c r="B8" s="9" t="s">
        <v>70</v>
      </c>
      <c r="C8" s="9" t="s">
        <v>26</v>
      </c>
      <c r="D8" s="22" t="s">
        <v>71</v>
      </c>
      <c r="E8" s="20">
        <v>44686</v>
      </c>
      <c r="F8" s="20">
        <v>44735</v>
      </c>
      <c r="G8" s="10"/>
      <c r="H8" s="11"/>
      <c r="I8" s="24">
        <v>653342.06999999995</v>
      </c>
      <c r="J8" s="11"/>
      <c r="K8" s="25" t="str">
        <f t="shared" si="0"/>
        <v xml:space="preserve"> </v>
      </c>
      <c r="L8" s="9">
        <v>75</v>
      </c>
      <c r="M8" s="9">
        <v>69</v>
      </c>
      <c r="N8" s="9"/>
      <c r="O8" s="23"/>
      <c r="P8" s="22"/>
      <c r="Q8" s="22"/>
      <c r="R8" s="22"/>
      <c r="S8" s="23"/>
      <c r="T8" s="22"/>
      <c r="U8" s="23"/>
      <c r="V8" s="6" t="s">
        <v>38</v>
      </c>
      <c r="W8" s="9" t="s">
        <v>63</v>
      </c>
    </row>
    <row r="9" spans="1:25" s="33" customFormat="1" ht="72" customHeight="1" x14ac:dyDescent="0.2">
      <c r="A9" s="22" t="s">
        <v>72</v>
      </c>
      <c r="B9" s="9" t="s">
        <v>73</v>
      </c>
      <c r="C9" s="9" t="s">
        <v>74</v>
      </c>
      <c r="D9" s="22" t="s">
        <v>75</v>
      </c>
      <c r="E9" s="20">
        <v>44782</v>
      </c>
      <c r="F9" s="20">
        <v>45016</v>
      </c>
      <c r="G9" s="10"/>
      <c r="H9" s="11"/>
      <c r="I9" s="24">
        <v>17300000</v>
      </c>
      <c r="J9" s="11"/>
      <c r="K9" s="25" t="str">
        <f t="shared" si="0"/>
        <v xml:space="preserve"> </v>
      </c>
      <c r="L9" s="9">
        <v>0</v>
      </c>
      <c r="M9" s="9">
        <v>138</v>
      </c>
      <c r="N9" s="9"/>
      <c r="O9" s="23">
        <v>20.8</v>
      </c>
      <c r="P9" s="22" t="s">
        <v>21</v>
      </c>
      <c r="Q9" s="22" t="s">
        <v>15</v>
      </c>
      <c r="R9" s="22" t="s">
        <v>19</v>
      </c>
      <c r="S9" s="23">
        <v>20.8</v>
      </c>
      <c r="T9" s="22"/>
      <c r="U9" s="23"/>
      <c r="V9" s="6" t="s">
        <v>32</v>
      </c>
      <c r="W9" s="9" t="s">
        <v>76</v>
      </c>
    </row>
    <row r="10" spans="1:25" s="33" customFormat="1" ht="72" customHeight="1" x14ac:dyDescent="0.2">
      <c r="A10" s="22" t="s">
        <v>77</v>
      </c>
      <c r="B10" s="9" t="s">
        <v>78</v>
      </c>
      <c r="C10" s="9" t="s">
        <v>61</v>
      </c>
      <c r="D10" s="22" t="s">
        <v>79</v>
      </c>
      <c r="E10" s="20">
        <v>44782</v>
      </c>
      <c r="F10" s="20">
        <v>45016</v>
      </c>
      <c r="G10" s="20"/>
      <c r="H10" s="24"/>
      <c r="I10" s="24">
        <v>372018</v>
      </c>
      <c r="J10" s="11"/>
      <c r="K10" s="25" t="str">
        <f t="shared" si="0"/>
        <v xml:space="preserve"> </v>
      </c>
      <c r="L10" s="9">
        <v>0</v>
      </c>
      <c r="M10" s="9">
        <v>138</v>
      </c>
      <c r="N10" s="9"/>
      <c r="O10" s="23"/>
      <c r="P10" s="22"/>
      <c r="Q10" s="22"/>
      <c r="R10" s="22"/>
      <c r="S10" s="23"/>
      <c r="T10" s="22"/>
      <c r="U10" s="23"/>
      <c r="V10" s="6" t="s">
        <v>38</v>
      </c>
      <c r="W10" s="9" t="s">
        <v>20</v>
      </c>
    </row>
    <row r="11" spans="1:25" s="33" customFormat="1" ht="150.75" customHeight="1" x14ac:dyDescent="0.2">
      <c r="A11" s="22" t="s">
        <v>81</v>
      </c>
      <c r="B11" s="9" t="s">
        <v>82</v>
      </c>
      <c r="C11" s="9" t="s">
        <v>25</v>
      </c>
      <c r="D11" s="22" t="s">
        <v>83</v>
      </c>
      <c r="E11" s="20">
        <v>44760</v>
      </c>
      <c r="F11" s="20">
        <v>45583</v>
      </c>
      <c r="G11" s="10"/>
      <c r="H11" s="11"/>
      <c r="I11" s="24">
        <v>7553581</v>
      </c>
      <c r="J11" s="11"/>
      <c r="K11" s="25" t="str">
        <f t="shared" ref="K11:K50" si="1">IF(J11&gt;0,(J11/I11)-1," ")</f>
        <v xml:space="preserve"> </v>
      </c>
      <c r="L11" s="9">
        <v>90</v>
      </c>
      <c r="M11" s="9"/>
      <c r="N11" s="9">
        <v>138</v>
      </c>
      <c r="O11" s="23"/>
      <c r="P11" s="22"/>
      <c r="Q11" s="22"/>
      <c r="R11" s="22"/>
      <c r="S11" s="23"/>
      <c r="T11" s="22"/>
      <c r="U11" s="23"/>
      <c r="V11" s="6" t="s">
        <v>38</v>
      </c>
      <c r="W11" s="9" t="s">
        <v>84</v>
      </c>
    </row>
    <row r="12" spans="1:25" s="33" customFormat="1" ht="138.75" customHeight="1" x14ac:dyDescent="0.2">
      <c r="A12" s="22" t="s">
        <v>85</v>
      </c>
      <c r="B12" s="9" t="s">
        <v>86</v>
      </c>
      <c r="C12" s="9" t="s">
        <v>87</v>
      </c>
      <c r="D12" s="22" t="s">
        <v>88</v>
      </c>
      <c r="E12" s="20">
        <v>45660</v>
      </c>
      <c r="F12" s="20">
        <v>45808</v>
      </c>
      <c r="G12" s="10"/>
      <c r="H12" s="11"/>
      <c r="I12" s="24">
        <v>7915411</v>
      </c>
      <c r="J12" s="11"/>
      <c r="K12" s="25" t="str">
        <f t="shared" si="1"/>
        <v xml:space="preserve"> </v>
      </c>
      <c r="L12" s="9">
        <v>0</v>
      </c>
      <c r="M12" s="9">
        <v>69</v>
      </c>
      <c r="N12" s="9"/>
      <c r="O12" s="23"/>
      <c r="P12" s="22"/>
      <c r="Q12" s="22"/>
      <c r="R12" s="22"/>
      <c r="S12" s="23"/>
      <c r="T12" s="22"/>
      <c r="U12" s="23"/>
      <c r="V12" s="6" t="s">
        <v>38</v>
      </c>
      <c r="W12" s="9" t="s">
        <v>29</v>
      </c>
    </row>
    <row r="13" spans="1:25" s="33" customFormat="1" ht="75" customHeight="1" x14ac:dyDescent="0.2">
      <c r="A13" s="22" t="s">
        <v>89</v>
      </c>
      <c r="B13" s="9" t="s">
        <v>90</v>
      </c>
      <c r="C13" s="9" t="s">
        <v>87</v>
      </c>
      <c r="D13" s="22" t="s">
        <v>91</v>
      </c>
      <c r="E13" s="20">
        <v>45660</v>
      </c>
      <c r="F13" s="20">
        <v>45808</v>
      </c>
      <c r="G13" s="10"/>
      <c r="H13" s="11"/>
      <c r="I13" s="24">
        <v>859669</v>
      </c>
      <c r="J13" s="11"/>
      <c r="K13" s="25" t="str">
        <f t="shared" si="1"/>
        <v xml:space="preserve"> </v>
      </c>
      <c r="L13" s="9">
        <v>0</v>
      </c>
      <c r="M13" s="9">
        <v>69</v>
      </c>
      <c r="N13" s="9"/>
      <c r="O13" s="23">
        <v>0.02</v>
      </c>
      <c r="P13" s="22" t="s">
        <v>21</v>
      </c>
      <c r="Q13" s="22" t="s">
        <v>15</v>
      </c>
      <c r="R13" s="22"/>
      <c r="S13" s="23"/>
      <c r="T13" s="22"/>
      <c r="U13" s="23"/>
      <c r="V13" s="6" t="s">
        <v>40</v>
      </c>
      <c r="W13" s="9" t="s">
        <v>29</v>
      </c>
    </row>
    <row r="14" spans="1:25" s="33" customFormat="1" ht="75" customHeight="1" x14ac:dyDescent="0.2">
      <c r="A14" s="22" t="s">
        <v>92</v>
      </c>
      <c r="B14" s="9" t="s">
        <v>93</v>
      </c>
      <c r="C14" s="9" t="s">
        <v>16</v>
      </c>
      <c r="D14" s="22" t="s">
        <v>94</v>
      </c>
      <c r="E14" s="20">
        <v>45660</v>
      </c>
      <c r="F14" s="20">
        <v>45808</v>
      </c>
      <c r="G14" s="10"/>
      <c r="H14" s="11"/>
      <c r="I14" s="24">
        <v>494257</v>
      </c>
      <c r="J14" s="11"/>
      <c r="K14" s="25" t="str">
        <f t="shared" si="1"/>
        <v xml:space="preserve"> </v>
      </c>
      <c r="L14" s="9">
        <v>0</v>
      </c>
      <c r="M14" s="9">
        <v>69</v>
      </c>
      <c r="N14" s="9"/>
      <c r="O14" s="23"/>
      <c r="P14" s="22"/>
      <c r="Q14" s="22"/>
      <c r="R14" s="22"/>
      <c r="S14" s="23"/>
      <c r="T14" s="22"/>
      <c r="U14" s="23"/>
      <c r="V14" s="6" t="s">
        <v>38</v>
      </c>
      <c r="W14" s="9" t="s">
        <v>29</v>
      </c>
    </row>
    <row r="15" spans="1:25" s="33" customFormat="1" ht="72" customHeight="1" x14ac:dyDescent="0.2">
      <c r="A15" s="22" t="s">
        <v>95</v>
      </c>
      <c r="B15" s="9" t="s">
        <v>96</v>
      </c>
      <c r="C15" s="9" t="s">
        <v>24</v>
      </c>
      <c r="D15" s="22" t="s">
        <v>97</v>
      </c>
      <c r="E15" s="20">
        <v>44837</v>
      </c>
      <c r="F15" s="20">
        <v>45015</v>
      </c>
      <c r="G15" s="10"/>
      <c r="H15" s="11"/>
      <c r="I15" s="24">
        <v>1380000</v>
      </c>
      <c r="J15" s="11"/>
      <c r="K15" s="25" t="str">
        <f t="shared" si="1"/>
        <v xml:space="preserve"> </v>
      </c>
      <c r="L15" s="9">
        <v>85</v>
      </c>
      <c r="M15" s="9">
        <v>138</v>
      </c>
      <c r="N15" s="9"/>
      <c r="O15" s="23"/>
      <c r="P15" s="22" t="s">
        <v>21</v>
      </c>
      <c r="Q15" s="9" t="s">
        <v>112</v>
      </c>
      <c r="R15" s="22"/>
      <c r="S15" s="23"/>
      <c r="T15" s="22"/>
      <c r="U15" s="23"/>
      <c r="V15" s="6" t="s">
        <v>38</v>
      </c>
      <c r="W15" s="9" t="s">
        <v>20</v>
      </c>
    </row>
    <row r="16" spans="1:25" s="33" customFormat="1" ht="72" customHeight="1" x14ac:dyDescent="0.2">
      <c r="A16" s="22" t="s">
        <v>98</v>
      </c>
      <c r="B16" s="9" t="s">
        <v>99</v>
      </c>
      <c r="C16" s="9" t="s">
        <v>24</v>
      </c>
      <c r="D16" s="22" t="s">
        <v>100</v>
      </c>
      <c r="E16" s="20">
        <v>44837</v>
      </c>
      <c r="F16" s="20">
        <v>45026</v>
      </c>
      <c r="G16" s="10"/>
      <c r="H16" s="11"/>
      <c r="I16" s="24">
        <v>1320000</v>
      </c>
      <c r="J16" s="11"/>
      <c r="K16" s="25" t="str">
        <f t="shared" si="1"/>
        <v xml:space="preserve"> </v>
      </c>
      <c r="L16" s="9">
        <v>85</v>
      </c>
      <c r="M16" s="9">
        <v>345</v>
      </c>
      <c r="N16" s="9"/>
      <c r="O16" s="23"/>
      <c r="P16" s="9" t="s">
        <v>115</v>
      </c>
      <c r="Q16" s="9" t="s">
        <v>113</v>
      </c>
      <c r="R16" s="22"/>
      <c r="S16" s="23"/>
      <c r="T16" s="22"/>
      <c r="U16" s="23"/>
      <c r="V16" s="6" t="s">
        <v>38</v>
      </c>
      <c r="W16" s="9" t="s">
        <v>20</v>
      </c>
    </row>
    <row r="17" spans="1:25" s="33" customFormat="1" ht="123" customHeight="1" x14ac:dyDescent="0.2">
      <c r="A17" s="22" t="s">
        <v>101</v>
      </c>
      <c r="B17" s="9" t="s">
        <v>102</v>
      </c>
      <c r="C17" s="9" t="s">
        <v>24</v>
      </c>
      <c r="D17" s="22" t="s">
        <v>103</v>
      </c>
      <c r="E17" s="20">
        <v>44837</v>
      </c>
      <c r="F17" s="20">
        <v>44910</v>
      </c>
      <c r="G17" s="10"/>
      <c r="H17" s="11"/>
      <c r="I17" s="24">
        <v>1320000</v>
      </c>
      <c r="J17" s="11"/>
      <c r="K17" s="25" t="str">
        <f t="shared" si="1"/>
        <v xml:space="preserve"> </v>
      </c>
      <c r="L17" s="9">
        <v>80</v>
      </c>
      <c r="M17" s="9">
        <v>345</v>
      </c>
      <c r="N17" s="9"/>
      <c r="O17" s="23"/>
      <c r="P17" s="22"/>
      <c r="Q17" s="22"/>
      <c r="R17" s="22"/>
      <c r="S17" s="23"/>
      <c r="T17" s="22"/>
      <c r="U17" s="23"/>
      <c r="V17" s="6" t="s">
        <v>38</v>
      </c>
      <c r="W17" s="9" t="s">
        <v>20</v>
      </c>
    </row>
    <row r="18" spans="1:25" s="33" customFormat="1" ht="165" customHeight="1" x14ac:dyDescent="0.2">
      <c r="A18" s="22" t="s">
        <v>104</v>
      </c>
      <c r="B18" s="9" t="s">
        <v>105</v>
      </c>
      <c r="C18" s="9" t="s">
        <v>106</v>
      </c>
      <c r="D18" s="22" t="s">
        <v>107</v>
      </c>
      <c r="E18" s="20">
        <v>44846</v>
      </c>
      <c r="F18" s="20">
        <v>45275</v>
      </c>
      <c r="G18" s="10"/>
      <c r="H18" s="11"/>
      <c r="I18" s="24">
        <v>30645499</v>
      </c>
      <c r="J18" s="11"/>
      <c r="K18" s="25" t="str">
        <f t="shared" si="1"/>
        <v xml:space="preserve"> </v>
      </c>
      <c r="L18" s="9">
        <v>99</v>
      </c>
      <c r="M18" s="9">
        <v>69</v>
      </c>
      <c r="N18" s="9"/>
      <c r="O18" s="23">
        <v>35.79</v>
      </c>
      <c r="P18" s="22" t="s">
        <v>21</v>
      </c>
      <c r="Q18" s="22" t="s">
        <v>15</v>
      </c>
      <c r="R18" s="22" t="s">
        <v>19</v>
      </c>
      <c r="S18" s="23">
        <v>34.479999999999997</v>
      </c>
      <c r="T18" s="22"/>
      <c r="U18" s="23"/>
      <c r="V18" s="6" t="s">
        <v>32</v>
      </c>
      <c r="W18" s="9" t="s">
        <v>108</v>
      </c>
    </row>
    <row r="19" spans="1:25" s="33" customFormat="1" ht="75" x14ac:dyDescent="0.2">
      <c r="A19" s="22" t="s">
        <v>109</v>
      </c>
      <c r="B19" s="9" t="s">
        <v>111</v>
      </c>
      <c r="C19" s="9" t="s">
        <v>110</v>
      </c>
      <c r="D19" s="22" t="s">
        <v>121</v>
      </c>
      <c r="E19" s="20">
        <v>44902</v>
      </c>
      <c r="F19" s="20">
        <v>45357</v>
      </c>
      <c r="G19" s="10">
        <v>45377</v>
      </c>
      <c r="H19" s="11"/>
      <c r="I19" s="24">
        <v>17341856</v>
      </c>
      <c r="J19" s="11"/>
      <c r="K19" s="25" t="str">
        <f t="shared" si="1"/>
        <v xml:space="preserve"> </v>
      </c>
      <c r="L19" s="9">
        <v>99</v>
      </c>
      <c r="M19" s="9">
        <v>69</v>
      </c>
      <c r="N19" s="9"/>
      <c r="O19" s="23">
        <v>20.78</v>
      </c>
      <c r="P19" s="22" t="s">
        <v>21</v>
      </c>
      <c r="Q19" s="22" t="s">
        <v>15</v>
      </c>
      <c r="R19" s="22" t="s">
        <v>19</v>
      </c>
      <c r="S19" s="23">
        <v>20.78</v>
      </c>
      <c r="T19" s="22"/>
      <c r="U19" s="23"/>
      <c r="V19" s="6" t="s">
        <v>32</v>
      </c>
      <c r="W19" s="9" t="s">
        <v>108</v>
      </c>
    </row>
    <row r="20" spans="1:25" s="33" customFormat="1" ht="145.5" customHeight="1" x14ac:dyDescent="0.2">
      <c r="A20" s="22" t="s">
        <v>117</v>
      </c>
      <c r="B20" s="9" t="s">
        <v>118</v>
      </c>
      <c r="C20" s="9" t="s">
        <v>25</v>
      </c>
      <c r="D20" s="9" t="s">
        <v>119</v>
      </c>
      <c r="E20" s="10">
        <v>44935</v>
      </c>
      <c r="F20" s="10">
        <v>45115</v>
      </c>
      <c r="G20" s="10"/>
      <c r="H20" s="21"/>
      <c r="I20" s="21">
        <v>10405234</v>
      </c>
      <c r="J20" s="21"/>
      <c r="K20" s="25" t="str">
        <f t="shared" si="1"/>
        <v xml:space="preserve"> </v>
      </c>
      <c r="L20" s="9">
        <v>30</v>
      </c>
      <c r="M20" s="9">
        <v>69</v>
      </c>
      <c r="N20" s="9"/>
      <c r="O20" s="12"/>
      <c r="P20" s="9"/>
      <c r="Q20" s="9"/>
      <c r="R20" s="9"/>
      <c r="S20" s="12"/>
      <c r="T20" s="9"/>
      <c r="U20" s="12"/>
      <c r="V20" s="26" t="s">
        <v>38</v>
      </c>
      <c r="W20" s="9" t="s">
        <v>120</v>
      </c>
      <c r="X20" s="34"/>
      <c r="Y20" s="34"/>
    </row>
    <row r="21" spans="1:25" s="33" customFormat="1" ht="90" customHeight="1" x14ac:dyDescent="0.2">
      <c r="A21" s="22" t="s">
        <v>122</v>
      </c>
      <c r="B21" s="9" t="s">
        <v>123</v>
      </c>
      <c r="C21" s="9" t="s">
        <v>42</v>
      </c>
      <c r="D21" s="9" t="s">
        <v>189</v>
      </c>
      <c r="E21" s="10">
        <v>44931</v>
      </c>
      <c r="F21" s="10">
        <v>45443</v>
      </c>
      <c r="G21" s="10"/>
      <c r="H21" s="21"/>
      <c r="I21" s="21">
        <v>9244140</v>
      </c>
      <c r="J21" s="21"/>
      <c r="K21" s="25" t="str">
        <f t="shared" si="1"/>
        <v xml:space="preserve"> </v>
      </c>
      <c r="L21" s="44">
        <v>99</v>
      </c>
      <c r="M21" s="9">
        <v>69</v>
      </c>
      <c r="N21" s="9"/>
      <c r="O21" s="12">
        <v>9.4700000000000006</v>
      </c>
      <c r="P21" s="9" t="s">
        <v>21</v>
      </c>
      <c r="Q21" s="9" t="s">
        <v>15</v>
      </c>
      <c r="R21" s="9" t="s">
        <v>19</v>
      </c>
      <c r="S21" s="12">
        <v>9.4700000000000006</v>
      </c>
      <c r="T21" s="9"/>
      <c r="U21" s="12"/>
      <c r="V21" s="26" t="s">
        <v>32</v>
      </c>
      <c r="W21" s="9" t="s">
        <v>108</v>
      </c>
      <c r="X21" s="34"/>
      <c r="Y21" s="34"/>
    </row>
    <row r="22" spans="1:25" s="33" customFormat="1" ht="105" x14ac:dyDescent="0.2">
      <c r="A22" s="22" t="s">
        <v>149</v>
      </c>
      <c r="B22" s="9" t="s">
        <v>124</v>
      </c>
      <c r="C22" s="9" t="s">
        <v>125</v>
      </c>
      <c r="D22" s="9" t="s">
        <v>126</v>
      </c>
      <c r="E22" s="10">
        <v>44987</v>
      </c>
      <c r="F22" s="10">
        <v>45427</v>
      </c>
      <c r="G22" s="10"/>
      <c r="H22" s="21"/>
      <c r="I22" s="21">
        <v>37436379</v>
      </c>
      <c r="J22" s="21"/>
      <c r="K22" s="25" t="str">
        <f t="shared" si="1"/>
        <v xml:space="preserve"> </v>
      </c>
      <c r="L22" s="44">
        <v>99</v>
      </c>
      <c r="M22" s="9">
        <v>69</v>
      </c>
      <c r="N22" s="9"/>
      <c r="O22" s="12">
        <v>32.590000000000003</v>
      </c>
      <c r="P22" s="9" t="s">
        <v>21</v>
      </c>
      <c r="Q22" s="9" t="s">
        <v>15</v>
      </c>
      <c r="R22" s="9" t="s">
        <v>19</v>
      </c>
      <c r="S22" s="12">
        <v>32.549999999999997</v>
      </c>
      <c r="T22" s="9">
        <v>100</v>
      </c>
      <c r="U22" s="12">
        <v>0.11</v>
      </c>
      <c r="V22" s="26" t="s">
        <v>64</v>
      </c>
      <c r="W22" s="9" t="s">
        <v>174</v>
      </c>
      <c r="X22" s="34"/>
      <c r="Y22" s="34"/>
    </row>
    <row r="23" spans="1:25" s="36" customFormat="1" ht="135" x14ac:dyDescent="0.2">
      <c r="A23" s="22" t="s">
        <v>129</v>
      </c>
      <c r="B23" s="22" t="s">
        <v>127</v>
      </c>
      <c r="C23" s="22" t="s">
        <v>39</v>
      </c>
      <c r="D23" s="22" t="s">
        <v>128</v>
      </c>
      <c r="E23" s="39">
        <v>45461</v>
      </c>
      <c r="F23" s="39">
        <v>45550</v>
      </c>
      <c r="G23" s="20"/>
      <c r="H23" s="21">
        <v>10634551</v>
      </c>
      <c r="I23" s="40">
        <v>12771124</v>
      </c>
      <c r="J23" s="21"/>
      <c r="K23" s="25" t="str">
        <f t="shared" si="1"/>
        <v xml:space="preserve"> </v>
      </c>
      <c r="L23" s="22">
        <v>0</v>
      </c>
      <c r="M23" s="22"/>
      <c r="N23" s="38">
        <v>138</v>
      </c>
      <c r="O23" s="23">
        <v>6.7</v>
      </c>
      <c r="P23" s="22" t="s">
        <v>21</v>
      </c>
      <c r="Q23" s="22" t="s">
        <v>261</v>
      </c>
      <c r="R23" s="22"/>
      <c r="S23" s="23"/>
      <c r="T23" s="22">
        <v>100</v>
      </c>
      <c r="U23" s="23">
        <v>6.7</v>
      </c>
      <c r="V23" s="6">
        <v>52921</v>
      </c>
      <c r="W23" s="22" t="s">
        <v>141</v>
      </c>
      <c r="X23" s="35"/>
      <c r="Y23" s="35"/>
    </row>
    <row r="24" spans="1:25" s="36" customFormat="1" ht="118.5" customHeight="1" x14ac:dyDescent="0.2">
      <c r="A24" s="22" t="s">
        <v>140</v>
      </c>
      <c r="B24" s="22" t="s">
        <v>138</v>
      </c>
      <c r="C24" s="22" t="s">
        <v>28</v>
      </c>
      <c r="D24" s="22" t="s">
        <v>188</v>
      </c>
      <c r="E24" s="20">
        <v>45306</v>
      </c>
      <c r="F24" s="20">
        <v>45747</v>
      </c>
      <c r="G24" s="20"/>
      <c r="H24" s="21">
        <v>3755557</v>
      </c>
      <c r="I24" s="21"/>
      <c r="J24" s="21"/>
      <c r="K24" s="25" t="str">
        <f t="shared" si="1"/>
        <v xml:space="preserve"> </v>
      </c>
      <c r="L24" s="22">
        <v>0</v>
      </c>
      <c r="M24" s="22"/>
      <c r="N24" s="22">
        <v>69</v>
      </c>
      <c r="O24" s="23">
        <v>2.66</v>
      </c>
      <c r="P24" s="22" t="s">
        <v>139</v>
      </c>
      <c r="Q24" s="22" t="s">
        <v>15</v>
      </c>
      <c r="R24" s="22"/>
      <c r="S24" s="23"/>
      <c r="T24" s="22">
        <v>100</v>
      </c>
      <c r="U24" s="23">
        <v>2.66</v>
      </c>
      <c r="V24" s="6">
        <v>53090</v>
      </c>
      <c r="W24" s="22" t="s">
        <v>142</v>
      </c>
      <c r="X24" s="35"/>
      <c r="Y24" s="35"/>
    </row>
    <row r="25" spans="1:25" s="36" customFormat="1" ht="96" customHeight="1" x14ac:dyDescent="0.2">
      <c r="A25" s="22" t="s">
        <v>130</v>
      </c>
      <c r="B25" s="22" t="s">
        <v>131</v>
      </c>
      <c r="C25" s="22" t="s">
        <v>42</v>
      </c>
      <c r="D25" s="22" t="s">
        <v>132</v>
      </c>
      <c r="E25" s="20">
        <v>44991</v>
      </c>
      <c r="F25" s="20">
        <v>45051</v>
      </c>
      <c r="G25" s="20"/>
      <c r="H25" s="21"/>
      <c r="I25" s="21">
        <v>1511786</v>
      </c>
      <c r="J25" s="21"/>
      <c r="K25" s="25" t="str">
        <f t="shared" si="1"/>
        <v xml:space="preserve"> </v>
      </c>
      <c r="L25" s="22">
        <v>99</v>
      </c>
      <c r="M25" s="22">
        <v>138</v>
      </c>
      <c r="N25" s="22"/>
      <c r="O25" s="23"/>
      <c r="P25" s="22"/>
      <c r="Q25" s="22"/>
      <c r="R25" s="22"/>
      <c r="S25" s="23"/>
      <c r="T25" s="22"/>
      <c r="U25" s="23"/>
      <c r="V25" s="6" t="s">
        <v>38</v>
      </c>
      <c r="W25" s="22" t="s">
        <v>47</v>
      </c>
      <c r="X25" s="35"/>
      <c r="Y25" s="35"/>
    </row>
    <row r="26" spans="1:25" s="36" customFormat="1" ht="119.25" customHeight="1" x14ac:dyDescent="0.2">
      <c r="A26" s="22" t="s">
        <v>133</v>
      </c>
      <c r="B26" s="22" t="s">
        <v>134</v>
      </c>
      <c r="C26" s="22" t="s">
        <v>25</v>
      </c>
      <c r="D26" s="22" t="s">
        <v>135</v>
      </c>
      <c r="E26" s="20">
        <v>44991</v>
      </c>
      <c r="F26" s="20">
        <v>45041</v>
      </c>
      <c r="G26" s="20"/>
      <c r="H26" s="21"/>
      <c r="I26" s="21">
        <v>478153</v>
      </c>
      <c r="J26" s="21"/>
      <c r="K26" s="25" t="str">
        <f t="shared" si="1"/>
        <v xml:space="preserve"> </v>
      </c>
      <c r="L26" s="22">
        <v>0</v>
      </c>
      <c r="M26" s="22">
        <v>138</v>
      </c>
      <c r="N26" s="22"/>
      <c r="O26" s="23"/>
      <c r="P26" s="22"/>
      <c r="Q26" s="22"/>
      <c r="R26" s="22"/>
      <c r="S26" s="23"/>
      <c r="T26" s="22"/>
      <c r="U26" s="23"/>
      <c r="V26" s="6" t="s">
        <v>38</v>
      </c>
      <c r="W26" s="22" t="s">
        <v>47</v>
      </c>
      <c r="X26" s="35"/>
      <c r="Y26" s="35"/>
    </row>
    <row r="27" spans="1:25" s="36" customFormat="1" ht="82.5" customHeight="1" x14ac:dyDescent="0.2">
      <c r="A27" s="22" t="s">
        <v>136</v>
      </c>
      <c r="B27" s="22" t="s">
        <v>134</v>
      </c>
      <c r="C27" s="22" t="s">
        <v>25</v>
      </c>
      <c r="D27" s="22" t="s">
        <v>137</v>
      </c>
      <c r="E27" s="20">
        <v>44991</v>
      </c>
      <c r="F27" s="20">
        <v>45062</v>
      </c>
      <c r="G27" s="20"/>
      <c r="H27" s="21"/>
      <c r="I27" s="21">
        <v>380295</v>
      </c>
      <c r="J27" s="21"/>
      <c r="K27" s="25" t="str">
        <f t="shared" si="1"/>
        <v xml:space="preserve"> </v>
      </c>
      <c r="L27" s="22">
        <v>0</v>
      </c>
      <c r="M27" s="22">
        <v>138</v>
      </c>
      <c r="N27" s="22"/>
      <c r="O27" s="23"/>
      <c r="P27" s="22"/>
      <c r="Q27" s="22"/>
      <c r="R27" s="22"/>
      <c r="S27" s="23"/>
      <c r="T27" s="22"/>
      <c r="U27" s="23"/>
      <c r="V27" s="6" t="s">
        <v>38</v>
      </c>
      <c r="W27" s="22" t="s">
        <v>47</v>
      </c>
      <c r="X27" s="35"/>
      <c r="Y27" s="35"/>
    </row>
    <row r="28" spans="1:25" s="36" customFormat="1" ht="96.75" customHeight="1" x14ac:dyDescent="0.2">
      <c r="A28" s="22" t="s">
        <v>143</v>
      </c>
      <c r="B28" s="22" t="s">
        <v>144</v>
      </c>
      <c r="C28" s="22" t="s">
        <v>42</v>
      </c>
      <c r="D28" s="22" t="s">
        <v>145</v>
      </c>
      <c r="E28" s="20">
        <v>45222</v>
      </c>
      <c r="F28" s="39">
        <v>45428</v>
      </c>
      <c r="G28" s="20"/>
      <c r="H28" s="21"/>
      <c r="I28" s="21">
        <v>686014</v>
      </c>
      <c r="J28" s="21"/>
      <c r="K28" s="25" t="str">
        <f t="shared" si="1"/>
        <v xml:space="preserve"> </v>
      </c>
      <c r="L28" s="38">
        <v>99</v>
      </c>
      <c r="M28" s="22">
        <v>69</v>
      </c>
      <c r="N28" s="22"/>
      <c r="O28" s="23"/>
      <c r="P28" s="22"/>
      <c r="Q28" s="22"/>
      <c r="R28" s="22"/>
      <c r="S28" s="23"/>
      <c r="T28" s="22"/>
      <c r="U28" s="23"/>
      <c r="V28" s="6" t="s">
        <v>38</v>
      </c>
      <c r="W28" s="22" t="s">
        <v>116</v>
      </c>
      <c r="X28" s="35"/>
      <c r="Y28" s="35"/>
    </row>
    <row r="29" spans="1:25" s="36" customFormat="1" ht="79.5" customHeight="1" x14ac:dyDescent="0.2">
      <c r="A29" s="22" t="s">
        <v>146</v>
      </c>
      <c r="B29" s="22" t="s">
        <v>147</v>
      </c>
      <c r="C29" s="22" t="s">
        <v>42</v>
      </c>
      <c r="D29" s="22" t="s">
        <v>148</v>
      </c>
      <c r="E29" s="20">
        <v>45222</v>
      </c>
      <c r="F29" s="20">
        <v>45443</v>
      </c>
      <c r="G29" s="20"/>
      <c r="H29" s="21"/>
      <c r="I29" s="21">
        <v>496798</v>
      </c>
      <c r="J29" s="21"/>
      <c r="K29" s="25" t="str">
        <f t="shared" si="1"/>
        <v xml:space="preserve"> </v>
      </c>
      <c r="L29" s="22">
        <v>80</v>
      </c>
      <c r="M29" s="22">
        <v>69</v>
      </c>
      <c r="N29" s="22"/>
      <c r="O29" s="23">
        <v>0.05</v>
      </c>
      <c r="P29" s="22" t="s">
        <v>21</v>
      </c>
      <c r="Q29" s="22"/>
      <c r="R29" s="22"/>
      <c r="S29" s="23"/>
      <c r="T29" s="22"/>
      <c r="U29" s="23"/>
      <c r="V29" s="6" t="s">
        <v>40</v>
      </c>
      <c r="W29" s="22" t="s">
        <v>116</v>
      </c>
      <c r="X29" s="35"/>
      <c r="Y29" s="35"/>
    </row>
    <row r="30" spans="1:25" s="36" customFormat="1" ht="75" customHeight="1" x14ac:dyDescent="0.2">
      <c r="A30" s="22" t="s">
        <v>154</v>
      </c>
      <c r="B30" s="22" t="s">
        <v>153</v>
      </c>
      <c r="C30" s="22" t="s">
        <v>150</v>
      </c>
      <c r="D30" s="22" t="s">
        <v>151</v>
      </c>
      <c r="E30" s="20">
        <v>45341</v>
      </c>
      <c r="F30" s="20">
        <v>45427</v>
      </c>
      <c r="G30" s="39">
        <v>45427</v>
      </c>
      <c r="H30" s="21"/>
      <c r="I30" s="21">
        <v>6250687</v>
      </c>
      <c r="J30" s="21"/>
      <c r="K30" s="25" t="str">
        <f t="shared" si="1"/>
        <v xml:space="preserve"> </v>
      </c>
      <c r="L30" s="38">
        <v>99</v>
      </c>
      <c r="M30" s="22"/>
      <c r="N30" s="22">
        <v>69</v>
      </c>
      <c r="O30" s="23"/>
      <c r="P30" s="22"/>
      <c r="Q30" s="22"/>
      <c r="R30" s="22"/>
      <c r="S30" s="23"/>
      <c r="T30" s="22"/>
      <c r="U30" s="23"/>
      <c r="V30" s="6" t="s">
        <v>38</v>
      </c>
      <c r="W30" s="22" t="s">
        <v>152</v>
      </c>
      <c r="X30" s="35"/>
      <c r="Y30" s="35"/>
    </row>
    <row r="31" spans="1:25" s="36" customFormat="1" ht="92.25" customHeight="1" x14ac:dyDescent="0.2">
      <c r="A31" s="22" t="s">
        <v>155</v>
      </c>
      <c r="B31" s="22" t="s">
        <v>156</v>
      </c>
      <c r="C31" s="22" t="s">
        <v>80</v>
      </c>
      <c r="D31" s="22" t="s">
        <v>157</v>
      </c>
      <c r="E31" s="20">
        <v>45323</v>
      </c>
      <c r="F31" s="20">
        <v>45427</v>
      </c>
      <c r="G31" s="20"/>
      <c r="H31" s="21"/>
      <c r="I31" s="21">
        <v>2000000</v>
      </c>
      <c r="J31" s="21"/>
      <c r="K31" s="25" t="str">
        <f t="shared" si="1"/>
        <v xml:space="preserve"> </v>
      </c>
      <c r="L31" s="22">
        <v>99</v>
      </c>
      <c r="M31" s="22">
        <v>69</v>
      </c>
      <c r="N31" s="22"/>
      <c r="O31" s="23">
        <v>1.92</v>
      </c>
      <c r="P31" s="22" t="s">
        <v>21</v>
      </c>
      <c r="Q31" s="22" t="s">
        <v>15</v>
      </c>
      <c r="R31" s="22" t="s">
        <v>19</v>
      </c>
      <c r="S31" s="23">
        <v>1.54</v>
      </c>
      <c r="T31" s="22">
        <v>100</v>
      </c>
      <c r="U31" s="23">
        <v>1.92</v>
      </c>
      <c r="V31" s="6" t="s">
        <v>158</v>
      </c>
      <c r="W31" s="22" t="s">
        <v>52</v>
      </c>
      <c r="X31" s="35"/>
      <c r="Y31" s="35"/>
    </row>
    <row r="32" spans="1:25" s="36" customFormat="1" ht="122.25" customHeight="1" x14ac:dyDescent="0.2">
      <c r="A32" s="22" t="s">
        <v>159</v>
      </c>
      <c r="B32" s="9" t="s">
        <v>165</v>
      </c>
      <c r="C32" s="22" t="s">
        <v>18</v>
      </c>
      <c r="D32" s="22" t="s">
        <v>164</v>
      </c>
      <c r="E32" s="20">
        <v>45125</v>
      </c>
      <c r="F32" s="20">
        <v>45792</v>
      </c>
      <c r="G32" s="20"/>
      <c r="H32" s="21"/>
      <c r="I32" s="21">
        <v>36906167</v>
      </c>
      <c r="J32" s="21"/>
      <c r="K32" s="25" t="str">
        <f t="shared" si="1"/>
        <v xml:space="preserve"> </v>
      </c>
      <c r="L32" s="38">
        <v>30</v>
      </c>
      <c r="M32" s="22">
        <v>345</v>
      </c>
      <c r="N32" s="22"/>
      <c r="O32" s="23"/>
      <c r="P32" s="22"/>
      <c r="Q32" s="22"/>
      <c r="R32" s="22"/>
      <c r="S32" s="23"/>
      <c r="T32" s="22"/>
      <c r="U32" s="23"/>
      <c r="V32" s="6" t="s">
        <v>38</v>
      </c>
      <c r="W32" s="22" t="s">
        <v>114</v>
      </c>
      <c r="X32" s="35"/>
      <c r="Y32" s="35"/>
    </row>
    <row r="33" spans="1:25" s="36" customFormat="1" ht="92.25" customHeight="1" x14ac:dyDescent="0.2">
      <c r="A33" s="22" t="s">
        <v>160</v>
      </c>
      <c r="B33" s="22" t="s">
        <v>167</v>
      </c>
      <c r="C33" s="22" t="s">
        <v>18</v>
      </c>
      <c r="D33" s="22" t="s">
        <v>166</v>
      </c>
      <c r="E33" s="20">
        <v>45212</v>
      </c>
      <c r="F33" s="20">
        <v>45792</v>
      </c>
      <c r="G33" s="20"/>
      <c r="H33" s="21"/>
      <c r="I33" s="21">
        <v>1273188</v>
      </c>
      <c r="J33" s="21"/>
      <c r="K33" s="25" t="str">
        <f t="shared" si="1"/>
        <v xml:space="preserve"> </v>
      </c>
      <c r="L33" s="22">
        <v>10</v>
      </c>
      <c r="M33" s="22">
        <v>345</v>
      </c>
      <c r="N33" s="22"/>
      <c r="O33" s="23">
        <v>0.1</v>
      </c>
      <c r="P33" s="22" t="s">
        <v>21</v>
      </c>
      <c r="Q33" s="22" t="s">
        <v>15</v>
      </c>
      <c r="R33" s="22"/>
      <c r="S33" s="23"/>
      <c r="T33" s="22"/>
      <c r="U33" s="23"/>
      <c r="V33" s="6" t="s">
        <v>40</v>
      </c>
      <c r="W33" s="22" t="s">
        <v>114</v>
      </c>
      <c r="X33" s="35"/>
      <c r="Y33" s="35"/>
    </row>
    <row r="34" spans="1:25" s="36" customFormat="1" ht="92.25" customHeight="1" x14ac:dyDescent="0.2">
      <c r="A34" s="22" t="s">
        <v>161</v>
      </c>
      <c r="B34" s="22" t="s">
        <v>168</v>
      </c>
      <c r="C34" s="22" t="s">
        <v>18</v>
      </c>
      <c r="D34" s="22" t="s">
        <v>169</v>
      </c>
      <c r="E34" s="20">
        <v>45212</v>
      </c>
      <c r="F34" s="20">
        <v>45792</v>
      </c>
      <c r="G34" s="20"/>
      <c r="H34" s="21"/>
      <c r="I34" s="21">
        <v>4040911</v>
      </c>
      <c r="J34" s="21"/>
      <c r="K34" s="25" t="str">
        <f t="shared" si="1"/>
        <v xml:space="preserve"> </v>
      </c>
      <c r="L34" s="22">
        <v>10</v>
      </c>
      <c r="M34" s="22">
        <v>345</v>
      </c>
      <c r="N34" s="22"/>
      <c r="O34" s="23">
        <v>0.25</v>
      </c>
      <c r="P34" s="22" t="s">
        <v>21</v>
      </c>
      <c r="Q34" s="22" t="s">
        <v>15</v>
      </c>
      <c r="R34" s="9">
        <v>150</v>
      </c>
      <c r="S34" s="12">
        <v>0.42</v>
      </c>
      <c r="T34" s="22">
        <v>100</v>
      </c>
      <c r="U34" s="23">
        <v>0.25</v>
      </c>
      <c r="V34" s="6" t="s">
        <v>40</v>
      </c>
      <c r="W34" s="22" t="s">
        <v>52</v>
      </c>
      <c r="X34" s="35"/>
      <c r="Y34" s="35"/>
    </row>
    <row r="35" spans="1:25" s="36" customFormat="1" ht="92.25" customHeight="1" x14ac:dyDescent="0.2">
      <c r="A35" s="22" t="s">
        <v>162</v>
      </c>
      <c r="B35" s="22" t="s">
        <v>170</v>
      </c>
      <c r="C35" s="22" t="s">
        <v>18</v>
      </c>
      <c r="D35" s="22" t="s">
        <v>171</v>
      </c>
      <c r="E35" s="20">
        <v>45212</v>
      </c>
      <c r="F35" s="20">
        <v>45792</v>
      </c>
      <c r="G35" s="20"/>
      <c r="H35" s="21"/>
      <c r="I35" s="21">
        <v>935712</v>
      </c>
      <c r="J35" s="21"/>
      <c r="K35" s="25" t="str">
        <f t="shared" si="1"/>
        <v xml:space="preserve"> </v>
      </c>
      <c r="L35" s="22">
        <v>10</v>
      </c>
      <c r="M35" s="22">
        <v>345</v>
      </c>
      <c r="N35" s="22"/>
      <c r="O35" s="23">
        <v>0.1</v>
      </c>
      <c r="P35" s="22" t="s">
        <v>21</v>
      </c>
      <c r="Q35" s="22" t="s">
        <v>15</v>
      </c>
      <c r="R35" s="22"/>
      <c r="S35" s="23"/>
      <c r="T35" s="22"/>
      <c r="U35" s="23"/>
      <c r="V35" s="6" t="s">
        <v>40</v>
      </c>
      <c r="W35" s="22" t="s">
        <v>114</v>
      </c>
      <c r="X35" s="35"/>
      <c r="Y35" s="35"/>
    </row>
    <row r="36" spans="1:25" s="36" customFormat="1" ht="92.25" customHeight="1" x14ac:dyDescent="0.2">
      <c r="A36" s="22" t="s">
        <v>163</v>
      </c>
      <c r="B36" s="22" t="s">
        <v>172</v>
      </c>
      <c r="C36" s="22" t="s">
        <v>18</v>
      </c>
      <c r="D36" s="22" t="s">
        <v>173</v>
      </c>
      <c r="E36" s="20">
        <v>45212</v>
      </c>
      <c r="F36" s="20">
        <v>45792</v>
      </c>
      <c r="G36" s="20"/>
      <c r="H36" s="21"/>
      <c r="I36" s="21">
        <v>933954</v>
      </c>
      <c r="J36" s="21"/>
      <c r="K36" s="25" t="str">
        <f t="shared" si="1"/>
        <v xml:space="preserve"> </v>
      </c>
      <c r="L36" s="22">
        <v>10</v>
      </c>
      <c r="M36" s="22">
        <v>345</v>
      </c>
      <c r="N36" s="22"/>
      <c r="O36" s="23">
        <v>0.1</v>
      </c>
      <c r="P36" s="22" t="s">
        <v>21</v>
      </c>
      <c r="Q36" s="22" t="s">
        <v>15</v>
      </c>
      <c r="R36" s="22"/>
      <c r="S36" s="23"/>
      <c r="T36" s="22"/>
      <c r="U36" s="23"/>
      <c r="V36" s="6" t="s">
        <v>40</v>
      </c>
      <c r="W36" s="22" t="s">
        <v>114</v>
      </c>
      <c r="X36" s="35"/>
      <c r="Y36" s="35"/>
    </row>
    <row r="37" spans="1:25" s="36" customFormat="1" ht="105" x14ac:dyDescent="0.2">
      <c r="A37" s="22" t="s">
        <v>175</v>
      </c>
      <c r="B37" s="22" t="s">
        <v>176</v>
      </c>
      <c r="C37" s="22" t="s">
        <v>65</v>
      </c>
      <c r="D37" s="22" t="s">
        <v>187</v>
      </c>
      <c r="E37" s="20">
        <v>45159</v>
      </c>
      <c r="F37" s="20">
        <v>45245</v>
      </c>
      <c r="G37" s="20">
        <v>45250</v>
      </c>
      <c r="H37" s="21"/>
      <c r="I37" s="21">
        <v>5795154</v>
      </c>
      <c r="J37" s="21"/>
      <c r="K37" s="25" t="str">
        <f t="shared" si="1"/>
        <v xml:space="preserve"> </v>
      </c>
      <c r="L37" s="22">
        <v>99</v>
      </c>
      <c r="M37" s="22">
        <v>69</v>
      </c>
      <c r="N37" s="22">
        <v>138</v>
      </c>
      <c r="O37" s="23">
        <v>2.42</v>
      </c>
      <c r="P37" s="22" t="s">
        <v>21</v>
      </c>
      <c r="Q37" s="22" t="s">
        <v>15</v>
      </c>
      <c r="R37" s="22" t="s">
        <v>19</v>
      </c>
      <c r="S37" s="23">
        <v>2.35</v>
      </c>
      <c r="T37" s="22">
        <v>100</v>
      </c>
      <c r="U37" s="23">
        <v>0.25</v>
      </c>
      <c r="V37" s="6" t="s">
        <v>64</v>
      </c>
      <c r="W37" s="22" t="s">
        <v>174</v>
      </c>
      <c r="X37" s="35"/>
      <c r="Y37" s="35"/>
    </row>
    <row r="38" spans="1:25" s="36" customFormat="1" ht="96" customHeight="1" x14ac:dyDescent="0.2">
      <c r="A38" s="22" t="s">
        <v>245</v>
      </c>
      <c r="B38" s="22" t="s">
        <v>177</v>
      </c>
      <c r="C38" s="22" t="s">
        <v>209</v>
      </c>
      <c r="D38" s="22" t="s">
        <v>178</v>
      </c>
      <c r="E38" s="20">
        <v>45180</v>
      </c>
      <c r="F38" s="20">
        <v>45245</v>
      </c>
      <c r="G38" s="20">
        <v>45266</v>
      </c>
      <c r="H38" s="21"/>
      <c r="I38" s="21">
        <v>900000</v>
      </c>
      <c r="J38" s="21"/>
      <c r="K38" s="25" t="str">
        <f t="shared" si="1"/>
        <v xml:space="preserve"> </v>
      </c>
      <c r="L38" s="22">
        <v>99</v>
      </c>
      <c r="M38" s="22">
        <v>69</v>
      </c>
      <c r="N38" s="22"/>
      <c r="O38" s="23">
        <v>0.25</v>
      </c>
      <c r="P38" s="22" t="s">
        <v>21</v>
      </c>
      <c r="Q38" s="22" t="s">
        <v>15</v>
      </c>
      <c r="R38" s="22" t="s">
        <v>19</v>
      </c>
      <c r="S38" s="23">
        <v>0.23</v>
      </c>
      <c r="T38" s="22">
        <v>0.25</v>
      </c>
      <c r="U38" s="23">
        <v>100</v>
      </c>
      <c r="V38" s="6" t="s">
        <v>179</v>
      </c>
      <c r="W38" s="22" t="s">
        <v>52</v>
      </c>
      <c r="X38" s="35"/>
      <c r="Y38" s="35"/>
    </row>
    <row r="39" spans="1:25" s="36" customFormat="1" ht="162" customHeight="1" x14ac:dyDescent="0.2">
      <c r="A39" s="22" t="s">
        <v>180</v>
      </c>
      <c r="B39" s="22" t="s">
        <v>181</v>
      </c>
      <c r="C39" s="22" t="s">
        <v>42</v>
      </c>
      <c r="D39" s="22" t="s">
        <v>182</v>
      </c>
      <c r="E39" s="20">
        <v>45245</v>
      </c>
      <c r="F39" s="20">
        <v>45411</v>
      </c>
      <c r="G39" s="20"/>
      <c r="H39" s="21"/>
      <c r="I39" s="21">
        <v>1693244</v>
      </c>
      <c r="J39" s="21"/>
      <c r="K39" s="25" t="str">
        <f t="shared" si="1"/>
        <v xml:space="preserve"> </v>
      </c>
      <c r="L39" s="22">
        <v>95</v>
      </c>
      <c r="M39" s="22">
        <v>69</v>
      </c>
      <c r="N39" s="22"/>
      <c r="O39" s="23"/>
      <c r="P39" s="22"/>
      <c r="Q39" s="22"/>
      <c r="R39" s="22"/>
      <c r="S39" s="23"/>
      <c r="T39" s="22"/>
      <c r="U39" s="23"/>
      <c r="V39" s="6" t="s">
        <v>38</v>
      </c>
      <c r="W39" s="22" t="s">
        <v>47</v>
      </c>
      <c r="X39" s="35"/>
      <c r="Y39" s="35"/>
    </row>
    <row r="40" spans="1:25" s="36" customFormat="1" ht="92.25" customHeight="1" x14ac:dyDescent="0.2">
      <c r="A40" s="22" t="s">
        <v>183</v>
      </c>
      <c r="B40" s="22" t="s">
        <v>184</v>
      </c>
      <c r="C40" s="22" t="s">
        <v>42</v>
      </c>
      <c r="D40" s="22" t="s">
        <v>185</v>
      </c>
      <c r="E40" s="20">
        <v>45306</v>
      </c>
      <c r="F40" s="20">
        <v>45411</v>
      </c>
      <c r="G40" s="20"/>
      <c r="H40" s="21"/>
      <c r="I40" s="21">
        <v>1639230</v>
      </c>
      <c r="J40" s="21"/>
      <c r="K40" s="25" t="str">
        <f t="shared" si="1"/>
        <v xml:space="preserve"> </v>
      </c>
      <c r="L40" s="22">
        <v>95</v>
      </c>
      <c r="M40" s="22">
        <v>69</v>
      </c>
      <c r="N40" s="22"/>
      <c r="O40" s="23">
        <v>0.01</v>
      </c>
      <c r="P40" s="22" t="s">
        <v>51</v>
      </c>
      <c r="Q40" s="22" t="s">
        <v>186</v>
      </c>
      <c r="R40" s="22"/>
      <c r="S40" s="23"/>
      <c r="T40" s="22"/>
      <c r="U40" s="23"/>
      <c r="V40" s="6" t="s">
        <v>40</v>
      </c>
      <c r="W40" s="22" t="s">
        <v>47</v>
      </c>
      <c r="X40" s="35"/>
      <c r="Y40" s="35"/>
    </row>
    <row r="41" spans="1:25" s="36" customFormat="1" ht="92.25" customHeight="1" x14ac:dyDescent="0.2">
      <c r="A41" s="22" t="s">
        <v>190</v>
      </c>
      <c r="B41" s="22" t="s">
        <v>191</v>
      </c>
      <c r="C41" s="22" t="s">
        <v>192</v>
      </c>
      <c r="D41" s="22" t="s">
        <v>193</v>
      </c>
      <c r="E41" s="20">
        <v>45307</v>
      </c>
      <c r="F41" s="20">
        <v>45426</v>
      </c>
      <c r="G41" s="20"/>
      <c r="H41" s="21"/>
      <c r="I41" s="21">
        <v>13033272</v>
      </c>
      <c r="J41" s="21"/>
      <c r="K41" s="25" t="str">
        <f t="shared" si="1"/>
        <v xml:space="preserve"> </v>
      </c>
      <c r="L41" s="38">
        <v>85</v>
      </c>
      <c r="M41" s="22">
        <v>138</v>
      </c>
      <c r="N41" s="22"/>
      <c r="O41" s="23">
        <v>14.38</v>
      </c>
      <c r="P41" s="22" t="s">
        <v>21</v>
      </c>
      <c r="Q41" s="22" t="s">
        <v>194</v>
      </c>
      <c r="R41" s="22" t="s">
        <v>19</v>
      </c>
      <c r="S41" s="23">
        <v>14.38</v>
      </c>
      <c r="T41" s="22"/>
      <c r="U41" s="23"/>
      <c r="V41" s="6" t="s">
        <v>32</v>
      </c>
      <c r="W41" s="22" t="s">
        <v>76</v>
      </c>
      <c r="X41" s="35"/>
      <c r="Y41" s="35"/>
    </row>
    <row r="42" spans="1:25" s="36" customFormat="1" ht="92.25" customHeight="1" x14ac:dyDescent="0.2">
      <c r="A42" s="22" t="s">
        <v>195</v>
      </c>
      <c r="B42" s="22" t="s">
        <v>196</v>
      </c>
      <c r="C42" s="22" t="s">
        <v>197</v>
      </c>
      <c r="D42" s="22" t="s">
        <v>198</v>
      </c>
      <c r="E42" s="20">
        <v>45307</v>
      </c>
      <c r="F42" s="20">
        <v>45657</v>
      </c>
      <c r="G42" s="20"/>
      <c r="H42" s="21"/>
      <c r="I42" s="21">
        <v>31451223.513513513</v>
      </c>
      <c r="J42" s="21"/>
      <c r="K42" s="25" t="str">
        <f t="shared" si="1"/>
        <v xml:space="preserve"> </v>
      </c>
      <c r="L42" s="38">
        <v>35</v>
      </c>
      <c r="M42" s="22">
        <v>138</v>
      </c>
      <c r="N42" s="22"/>
      <c r="O42" s="23">
        <v>18.27</v>
      </c>
      <c r="P42" s="22" t="s">
        <v>21</v>
      </c>
      <c r="Q42" s="22" t="s">
        <v>194</v>
      </c>
      <c r="R42" s="22" t="s">
        <v>19</v>
      </c>
      <c r="S42" s="23">
        <v>18.27</v>
      </c>
      <c r="T42" s="22"/>
      <c r="U42" s="23"/>
      <c r="V42" s="6" t="s">
        <v>32</v>
      </c>
      <c r="W42" s="22" t="s">
        <v>76</v>
      </c>
      <c r="X42" s="35"/>
      <c r="Y42" s="35"/>
    </row>
    <row r="43" spans="1:25" s="36" customFormat="1" ht="92.25" customHeight="1" x14ac:dyDescent="0.2">
      <c r="A43" s="22" t="s">
        <v>199</v>
      </c>
      <c r="B43" s="22" t="s">
        <v>200</v>
      </c>
      <c r="C43" s="22" t="s">
        <v>61</v>
      </c>
      <c r="D43" s="22" t="s">
        <v>201</v>
      </c>
      <c r="E43" s="20">
        <v>45307</v>
      </c>
      <c r="F43" s="20">
        <v>46007</v>
      </c>
      <c r="G43" s="20"/>
      <c r="H43" s="21"/>
      <c r="I43" s="21">
        <v>21985248.486486487</v>
      </c>
      <c r="J43" s="21"/>
      <c r="K43" s="25" t="str">
        <f t="shared" si="1"/>
        <v xml:space="preserve"> </v>
      </c>
      <c r="L43" s="22">
        <v>10</v>
      </c>
      <c r="M43" s="22">
        <v>138</v>
      </c>
      <c r="N43" s="22"/>
      <c r="O43" s="23">
        <v>15</v>
      </c>
      <c r="P43" s="22" t="s">
        <v>21</v>
      </c>
      <c r="Q43" s="22" t="s">
        <v>194</v>
      </c>
      <c r="R43" s="22" t="s">
        <v>19</v>
      </c>
      <c r="S43" s="23">
        <v>15</v>
      </c>
      <c r="T43" s="22"/>
      <c r="U43" s="23"/>
      <c r="V43" s="6" t="s">
        <v>32</v>
      </c>
      <c r="W43" s="22" t="s">
        <v>76</v>
      </c>
      <c r="X43" s="35"/>
      <c r="Y43" s="35"/>
    </row>
    <row r="44" spans="1:25" s="36" customFormat="1" ht="133.5" customHeight="1" x14ac:dyDescent="0.2">
      <c r="A44" s="22" t="s">
        <v>202</v>
      </c>
      <c r="B44" s="22" t="s">
        <v>203</v>
      </c>
      <c r="C44" s="22" t="s">
        <v>204</v>
      </c>
      <c r="D44" s="22" t="s">
        <v>205</v>
      </c>
      <c r="E44" s="20">
        <v>45488</v>
      </c>
      <c r="F44" s="20">
        <v>45633</v>
      </c>
      <c r="G44" s="20"/>
      <c r="H44" s="21"/>
      <c r="I44" s="21">
        <v>2223913</v>
      </c>
      <c r="J44" s="21"/>
      <c r="K44" s="25" t="str">
        <f t="shared" si="1"/>
        <v xml:space="preserve"> </v>
      </c>
      <c r="L44" s="22">
        <v>0</v>
      </c>
      <c r="M44" s="22">
        <v>69</v>
      </c>
      <c r="N44" s="22"/>
      <c r="O44" s="23"/>
      <c r="P44" s="22"/>
      <c r="Q44" s="22"/>
      <c r="R44" s="22"/>
      <c r="S44" s="23"/>
      <c r="T44" s="22"/>
      <c r="U44" s="23"/>
      <c r="V44" s="6" t="s">
        <v>17</v>
      </c>
      <c r="W44" s="22" t="s">
        <v>20</v>
      </c>
      <c r="X44" s="35"/>
      <c r="Y44" s="35"/>
    </row>
    <row r="45" spans="1:25" s="36" customFormat="1" ht="92.25" customHeight="1" x14ac:dyDescent="0.2">
      <c r="A45" s="22" t="s">
        <v>229</v>
      </c>
      <c r="B45" s="22" t="s">
        <v>230</v>
      </c>
      <c r="C45" s="22" t="s">
        <v>219</v>
      </c>
      <c r="D45" s="22" t="s">
        <v>244</v>
      </c>
      <c r="E45" s="20">
        <v>45327</v>
      </c>
      <c r="F45" s="20">
        <v>45583</v>
      </c>
      <c r="G45" s="20"/>
      <c r="H45" s="21"/>
      <c r="I45" s="21">
        <v>26897908</v>
      </c>
      <c r="J45" s="21"/>
      <c r="K45" s="25" t="s">
        <v>216</v>
      </c>
      <c r="L45" s="38">
        <v>30</v>
      </c>
      <c r="M45" s="22">
        <v>69</v>
      </c>
      <c r="N45" s="22"/>
      <c r="O45" s="23">
        <v>18.07</v>
      </c>
      <c r="P45" s="22" t="s">
        <v>21</v>
      </c>
      <c r="Q45" s="22" t="s">
        <v>15</v>
      </c>
      <c r="R45" s="22" t="s">
        <v>19</v>
      </c>
      <c r="S45" s="23">
        <v>18.07</v>
      </c>
      <c r="T45" s="22"/>
      <c r="U45" s="23"/>
      <c r="V45" s="6" t="s">
        <v>32</v>
      </c>
      <c r="W45" s="22" t="s">
        <v>206</v>
      </c>
      <c r="X45" s="35"/>
      <c r="Y45" s="35"/>
    </row>
    <row r="46" spans="1:25" s="36" customFormat="1" ht="92.25" customHeight="1" x14ac:dyDescent="0.2">
      <c r="A46" s="22" t="s">
        <v>207</v>
      </c>
      <c r="B46" s="22" t="s">
        <v>208</v>
      </c>
      <c r="C46" s="22" t="s">
        <v>209</v>
      </c>
      <c r="D46" s="22" t="s">
        <v>243</v>
      </c>
      <c r="E46" s="20">
        <v>45344</v>
      </c>
      <c r="F46" s="20">
        <v>45386</v>
      </c>
      <c r="G46" s="20"/>
      <c r="H46" s="21"/>
      <c r="I46" s="21">
        <v>1025790</v>
      </c>
      <c r="J46" s="21"/>
      <c r="K46" s="25" t="str">
        <f>IF(J46&gt;0,(J46/I46)-1," ")</f>
        <v xml:space="preserve"> </v>
      </c>
      <c r="L46" s="22">
        <v>0</v>
      </c>
      <c r="M46" s="22">
        <v>69</v>
      </c>
      <c r="N46" s="22"/>
      <c r="O46" s="23"/>
      <c r="P46" s="22"/>
      <c r="Q46" s="22"/>
      <c r="R46" s="22"/>
      <c r="S46" s="23"/>
      <c r="T46" s="22"/>
      <c r="U46" s="23"/>
      <c r="V46" s="6" t="s">
        <v>17</v>
      </c>
      <c r="W46" s="22" t="s">
        <v>116</v>
      </c>
      <c r="X46" s="35"/>
      <c r="Y46" s="35"/>
    </row>
    <row r="47" spans="1:25" s="36" customFormat="1" ht="92.25" customHeight="1" x14ac:dyDescent="0.2">
      <c r="A47" s="22" t="s">
        <v>220</v>
      </c>
      <c r="B47" s="22" t="s">
        <v>221</v>
      </c>
      <c r="C47" s="22" t="s">
        <v>192</v>
      </c>
      <c r="D47" s="22" t="s">
        <v>242</v>
      </c>
      <c r="E47" s="20">
        <v>45299</v>
      </c>
      <c r="F47" s="20">
        <v>45537</v>
      </c>
      <c r="G47" s="20"/>
      <c r="H47" s="21"/>
      <c r="I47" s="21">
        <v>15708384</v>
      </c>
      <c r="J47" s="21"/>
      <c r="K47" s="25"/>
      <c r="L47" s="38">
        <v>60</v>
      </c>
      <c r="M47" s="22">
        <v>69</v>
      </c>
      <c r="N47" s="22"/>
      <c r="O47" s="23">
        <v>11.83</v>
      </c>
      <c r="P47" s="22" t="s">
        <v>21</v>
      </c>
      <c r="Q47" s="22" t="s">
        <v>194</v>
      </c>
      <c r="R47" s="22" t="s">
        <v>19</v>
      </c>
      <c r="S47" s="23">
        <v>11.83</v>
      </c>
      <c r="T47" s="22"/>
      <c r="U47" s="23"/>
      <c r="V47" s="6" t="s">
        <v>32</v>
      </c>
      <c r="W47" s="22" t="s">
        <v>76</v>
      </c>
      <c r="X47" s="35"/>
      <c r="Y47" s="35"/>
    </row>
    <row r="48" spans="1:25" s="36" customFormat="1" ht="92.25" customHeight="1" x14ac:dyDescent="0.2">
      <c r="A48" s="22" t="s">
        <v>231</v>
      </c>
      <c r="B48" s="22" t="s">
        <v>233</v>
      </c>
      <c r="C48" s="22" t="s">
        <v>232</v>
      </c>
      <c r="D48" s="22" t="s">
        <v>234</v>
      </c>
      <c r="E48" s="20">
        <v>45362</v>
      </c>
      <c r="F48" s="20">
        <v>45408</v>
      </c>
      <c r="G48" s="39">
        <v>45425</v>
      </c>
      <c r="H48" s="21"/>
      <c r="I48" s="21">
        <v>829537</v>
      </c>
      <c r="J48" s="21"/>
      <c r="K48" s="25"/>
      <c r="L48" s="38">
        <v>99</v>
      </c>
      <c r="M48" s="22">
        <v>69</v>
      </c>
      <c r="N48" s="22"/>
      <c r="O48" s="23"/>
      <c r="P48" s="22"/>
      <c r="Q48" s="22"/>
      <c r="R48" s="22"/>
      <c r="S48" s="23"/>
      <c r="T48" s="22"/>
      <c r="U48" s="23"/>
      <c r="V48" s="6" t="s">
        <v>17</v>
      </c>
      <c r="W48" s="22" t="s">
        <v>20</v>
      </c>
      <c r="X48" s="35"/>
      <c r="Y48" s="35"/>
    </row>
    <row r="49" spans="1:25" s="36" customFormat="1" ht="92.25" customHeight="1" x14ac:dyDescent="0.2">
      <c r="A49" s="22" t="s">
        <v>226</v>
      </c>
      <c r="B49" s="22" t="s">
        <v>228</v>
      </c>
      <c r="C49" s="22" t="s">
        <v>28</v>
      </c>
      <c r="D49" s="22" t="s">
        <v>227</v>
      </c>
      <c r="E49" s="20">
        <v>45583</v>
      </c>
      <c r="F49" s="20">
        <v>45607</v>
      </c>
      <c r="G49" s="20"/>
      <c r="H49" s="21"/>
      <c r="I49" s="21">
        <v>593886</v>
      </c>
      <c r="J49" s="21"/>
      <c r="K49" s="25"/>
      <c r="L49" s="22">
        <v>0</v>
      </c>
      <c r="M49" s="22">
        <v>69</v>
      </c>
      <c r="N49" s="22"/>
      <c r="O49" s="23"/>
      <c r="P49" s="22"/>
      <c r="Q49" s="22"/>
      <c r="R49" s="22"/>
      <c r="S49" s="23"/>
      <c r="T49" s="22"/>
      <c r="U49" s="23"/>
      <c r="V49" s="6" t="s">
        <v>17</v>
      </c>
      <c r="W49" s="22" t="s">
        <v>116</v>
      </c>
      <c r="X49" s="35"/>
      <c r="Y49" s="35"/>
    </row>
    <row r="50" spans="1:25" s="36" customFormat="1" ht="92.25" customHeight="1" x14ac:dyDescent="0.2">
      <c r="A50" s="22" t="s">
        <v>210</v>
      </c>
      <c r="B50" s="22" t="s">
        <v>211</v>
      </c>
      <c r="C50" s="22" t="s">
        <v>213</v>
      </c>
      <c r="D50" s="22" t="s">
        <v>212</v>
      </c>
      <c r="E50" s="20">
        <v>45336</v>
      </c>
      <c r="F50" s="20">
        <v>45427</v>
      </c>
      <c r="G50" s="20"/>
      <c r="H50" s="21"/>
      <c r="I50" s="21">
        <v>1129682</v>
      </c>
      <c r="J50" s="21"/>
      <c r="K50" s="25" t="str">
        <f t="shared" si="1"/>
        <v xml:space="preserve"> </v>
      </c>
      <c r="L50" s="22">
        <v>80</v>
      </c>
      <c r="M50" s="22">
        <v>69</v>
      </c>
      <c r="N50" s="22"/>
      <c r="O50" s="23"/>
      <c r="P50" s="22"/>
      <c r="Q50" s="22"/>
      <c r="R50" s="22"/>
      <c r="S50" s="23"/>
      <c r="T50" s="22"/>
      <c r="U50" s="23"/>
      <c r="V50" s="6" t="s">
        <v>17</v>
      </c>
      <c r="W50" s="22" t="s">
        <v>116</v>
      </c>
      <c r="X50" s="35"/>
      <c r="Y50" s="35"/>
    </row>
    <row r="51" spans="1:25" s="36" customFormat="1" ht="92.25" customHeight="1" x14ac:dyDescent="0.2">
      <c r="A51" s="22" t="s">
        <v>214</v>
      </c>
      <c r="B51" s="22" t="s">
        <v>215</v>
      </c>
      <c r="C51" s="22" t="s">
        <v>27</v>
      </c>
      <c r="D51" s="22" t="s">
        <v>239</v>
      </c>
      <c r="E51" s="20">
        <v>45334</v>
      </c>
      <c r="F51" s="20">
        <v>45611</v>
      </c>
      <c r="G51" s="20"/>
      <c r="H51" s="21"/>
      <c r="I51" s="21">
        <v>6045990</v>
      </c>
      <c r="J51" s="21"/>
      <c r="K51" s="25" t="s">
        <v>216</v>
      </c>
      <c r="L51" s="22">
        <v>20</v>
      </c>
      <c r="M51" s="22"/>
      <c r="N51" s="22">
        <v>138</v>
      </c>
      <c r="O51" s="23"/>
      <c r="P51" s="22"/>
      <c r="Q51" s="22"/>
      <c r="R51" s="22"/>
      <c r="S51" s="23"/>
      <c r="T51" s="22"/>
      <c r="U51" s="23"/>
      <c r="V51" s="6" t="s">
        <v>17</v>
      </c>
      <c r="W51" s="22" t="s">
        <v>217</v>
      </c>
      <c r="X51" s="35"/>
      <c r="Y51" s="35"/>
    </row>
    <row r="52" spans="1:25" s="36" customFormat="1" ht="92.25" customHeight="1" x14ac:dyDescent="0.2">
      <c r="A52" s="22" t="s">
        <v>218</v>
      </c>
      <c r="B52" s="22" t="s">
        <v>241</v>
      </c>
      <c r="C52" s="22" t="s">
        <v>27</v>
      </c>
      <c r="D52" s="22" t="s">
        <v>240</v>
      </c>
      <c r="E52" s="20">
        <v>45566</v>
      </c>
      <c r="F52" s="20">
        <v>45601</v>
      </c>
      <c r="G52" s="20"/>
      <c r="H52" s="21"/>
      <c r="I52" s="21">
        <v>405145</v>
      </c>
      <c r="J52" s="21"/>
      <c r="K52" s="25"/>
      <c r="L52" s="22">
        <v>0</v>
      </c>
      <c r="M52" s="22"/>
      <c r="N52" s="22">
        <v>138</v>
      </c>
      <c r="O52" s="23">
        <v>3.4000000000000002E-2</v>
      </c>
      <c r="P52" s="22" t="s">
        <v>21</v>
      </c>
      <c r="Q52" s="22" t="s">
        <v>194</v>
      </c>
      <c r="R52" s="22"/>
      <c r="S52" s="23"/>
      <c r="T52" s="22"/>
      <c r="U52" s="23"/>
      <c r="V52" s="6" t="s">
        <v>40</v>
      </c>
      <c r="W52" s="22" t="s">
        <v>20</v>
      </c>
      <c r="X52" s="35"/>
      <c r="Y52" s="35"/>
    </row>
    <row r="53" spans="1:25" s="36" customFormat="1" ht="120" x14ac:dyDescent="0.2">
      <c r="A53" s="22" t="s">
        <v>222</v>
      </c>
      <c r="B53" s="22" t="s">
        <v>223</v>
      </c>
      <c r="C53" s="22" t="s">
        <v>225</v>
      </c>
      <c r="D53" s="22" t="s">
        <v>224</v>
      </c>
      <c r="E53" s="20">
        <v>45370</v>
      </c>
      <c r="F53" s="20">
        <v>45442</v>
      </c>
      <c r="G53" s="39">
        <v>45442</v>
      </c>
      <c r="H53" s="21"/>
      <c r="I53" s="21">
        <v>1474594.66</v>
      </c>
      <c r="J53" s="21"/>
      <c r="K53" s="25"/>
      <c r="L53" s="38">
        <v>99</v>
      </c>
      <c r="M53" s="22">
        <v>69</v>
      </c>
      <c r="N53" s="22"/>
      <c r="O53" s="23"/>
      <c r="P53" s="22"/>
      <c r="Q53" s="22"/>
      <c r="R53" s="22"/>
      <c r="S53" s="23"/>
      <c r="T53" s="22"/>
      <c r="U53" s="23"/>
      <c r="V53" s="6" t="s">
        <v>17</v>
      </c>
      <c r="W53" s="22" t="s">
        <v>20</v>
      </c>
      <c r="X53" s="35"/>
      <c r="Y53" s="35"/>
    </row>
    <row r="54" spans="1:25" s="36" customFormat="1" ht="72" customHeight="1" x14ac:dyDescent="0.2">
      <c r="A54" s="22" t="s">
        <v>235</v>
      </c>
      <c r="B54" s="22" t="s">
        <v>236</v>
      </c>
      <c r="C54" s="22" t="s">
        <v>237</v>
      </c>
      <c r="D54" s="22" t="s">
        <v>238</v>
      </c>
      <c r="E54" s="20">
        <v>45369</v>
      </c>
      <c r="F54" s="20">
        <v>45418</v>
      </c>
      <c r="G54" s="39">
        <v>45426</v>
      </c>
      <c r="H54" s="21"/>
      <c r="I54" s="21">
        <v>348309</v>
      </c>
      <c r="J54" s="21"/>
      <c r="K54" s="25"/>
      <c r="L54" s="38">
        <v>99</v>
      </c>
      <c r="M54" s="22">
        <v>138</v>
      </c>
      <c r="N54" s="22"/>
      <c r="O54" s="23"/>
      <c r="P54" s="22"/>
      <c r="Q54" s="22"/>
      <c r="R54" s="22"/>
      <c r="S54" s="23"/>
      <c r="T54" s="22"/>
      <c r="U54" s="23"/>
      <c r="V54" s="6" t="s">
        <v>38</v>
      </c>
      <c r="W54" s="22" t="s">
        <v>20</v>
      </c>
      <c r="X54" s="35"/>
      <c r="Y54" s="35"/>
    </row>
    <row r="55" spans="1:25" s="36" customFormat="1" ht="75" customHeight="1" x14ac:dyDescent="0.2">
      <c r="A55" s="22" t="s">
        <v>246</v>
      </c>
      <c r="B55" s="22" t="s">
        <v>247</v>
      </c>
      <c r="C55" s="22" t="s">
        <v>150</v>
      </c>
      <c r="D55" s="22" t="s">
        <v>248</v>
      </c>
      <c r="E55" s="20">
        <v>45355</v>
      </c>
      <c r="F55" s="20">
        <v>45427</v>
      </c>
      <c r="G55" s="39">
        <v>45427</v>
      </c>
      <c r="H55" s="21"/>
      <c r="I55" s="21">
        <v>5942612.29</v>
      </c>
      <c r="J55" s="21"/>
      <c r="K55" s="25" t="s">
        <v>216</v>
      </c>
      <c r="L55" s="38">
        <v>99</v>
      </c>
      <c r="M55" s="22">
        <v>69</v>
      </c>
      <c r="N55" s="22"/>
      <c r="O55" s="23">
        <v>3.41</v>
      </c>
      <c r="P55" s="22" t="s">
        <v>21</v>
      </c>
      <c r="Q55" s="22" t="s">
        <v>15</v>
      </c>
      <c r="R55" s="22" t="s">
        <v>19</v>
      </c>
      <c r="S55" s="23">
        <v>3.41</v>
      </c>
      <c r="T55" s="22"/>
      <c r="U55" s="23"/>
      <c r="V55" s="6" t="s">
        <v>32</v>
      </c>
      <c r="W55" s="22" t="s">
        <v>76</v>
      </c>
      <c r="X55" s="35"/>
      <c r="Y55" s="35"/>
    </row>
    <row r="56" spans="1:25" s="36" customFormat="1" ht="75" customHeight="1" x14ac:dyDescent="0.2">
      <c r="A56" s="22" t="s">
        <v>249</v>
      </c>
      <c r="B56" s="22" t="s">
        <v>250</v>
      </c>
      <c r="C56" s="22" t="s">
        <v>150</v>
      </c>
      <c r="D56" s="22" t="s">
        <v>251</v>
      </c>
      <c r="E56" s="20">
        <v>45355</v>
      </c>
      <c r="F56" s="20">
        <v>45427</v>
      </c>
      <c r="G56" s="39">
        <v>45427</v>
      </c>
      <c r="H56" s="21"/>
      <c r="I56" s="21">
        <v>246429</v>
      </c>
      <c r="J56" s="21"/>
      <c r="K56" s="25"/>
      <c r="L56" s="38">
        <v>99</v>
      </c>
      <c r="M56" s="22">
        <v>69</v>
      </c>
      <c r="N56" s="22"/>
      <c r="O56" s="23"/>
      <c r="P56" s="22"/>
      <c r="Q56" s="22"/>
      <c r="R56" s="22"/>
      <c r="S56" s="23"/>
      <c r="T56" s="22"/>
      <c r="U56" s="23"/>
      <c r="V56" s="6" t="s">
        <v>38</v>
      </c>
      <c r="W56" s="22" t="s">
        <v>20</v>
      </c>
      <c r="X56" s="35"/>
      <c r="Y56" s="35"/>
    </row>
    <row r="57" spans="1:25" s="36" customFormat="1" ht="75" customHeight="1" x14ac:dyDescent="0.2">
      <c r="A57" s="22" t="s">
        <v>252</v>
      </c>
      <c r="B57" s="22" t="s">
        <v>254</v>
      </c>
      <c r="C57" s="22" t="s">
        <v>253</v>
      </c>
      <c r="D57" s="22" t="s">
        <v>255</v>
      </c>
      <c r="E57" s="20">
        <v>45355</v>
      </c>
      <c r="F57" s="20">
        <v>45537</v>
      </c>
      <c r="G57" s="20"/>
      <c r="H57" s="21"/>
      <c r="I57" s="21">
        <v>2669639.86</v>
      </c>
      <c r="J57" s="21"/>
      <c r="K57" s="25"/>
      <c r="L57" s="38">
        <v>35</v>
      </c>
      <c r="M57" s="22">
        <v>69</v>
      </c>
      <c r="N57" s="22"/>
      <c r="O57" s="23">
        <v>2.0099999999999998</v>
      </c>
      <c r="P57" s="22" t="s">
        <v>21</v>
      </c>
      <c r="Q57" s="22" t="s">
        <v>194</v>
      </c>
      <c r="R57" s="22" t="s">
        <v>19</v>
      </c>
      <c r="S57" s="23">
        <v>2.0099999999999998</v>
      </c>
      <c r="T57" s="22"/>
      <c r="U57" s="23"/>
      <c r="V57" s="6" t="s">
        <v>32</v>
      </c>
      <c r="W57" s="22" t="s">
        <v>76</v>
      </c>
      <c r="X57" s="35"/>
      <c r="Y57" s="35"/>
    </row>
    <row r="58" spans="1:25" s="36" customFormat="1" ht="75" customHeight="1" x14ac:dyDescent="0.2">
      <c r="A58" s="22" t="s">
        <v>257</v>
      </c>
      <c r="B58" s="22" t="s">
        <v>258</v>
      </c>
      <c r="C58" s="22" t="s">
        <v>259</v>
      </c>
      <c r="D58" s="22" t="s">
        <v>260</v>
      </c>
      <c r="E58" s="20">
        <v>45383</v>
      </c>
      <c r="F58" s="20">
        <v>45519</v>
      </c>
      <c r="G58" s="20"/>
      <c r="H58" s="21"/>
      <c r="I58" s="21">
        <v>7018177.4699999997</v>
      </c>
      <c r="J58" s="21"/>
      <c r="K58" s="25"/>
      <c r="L58" s="38">
        <v>5</v>
      </c>
      <c r="M58" s="22">
        <v>69</v>
      </c>
      <c r="N58" s="22"/>
      <c r="O58" s="23">
        <v>7.38</v>
      </c>
      <c r="P58" s="22" t="s">
        <v>21</v>
      </c>
      <c r="Q58" s="22" t="s">
        <v>15</v>
      </c>
      <c r="R58" s="22" t="s">
        <v>19</v>
      </c>
      <c r="S58" s="23">
        <v>7.38</v>
      </c>
      <c r="T58" s="22"/>
      <c r="U58" s="23"/>
      <c r="V58" s="6" t="s">
        <v>32</v>
      </c>
      <c r="W58" s="22" t="s">
        <v>256</v>
      </c>
      <c r="X58" s="35"/>
      <c r="Y58" s="35"/>
    </row>
    <row r="59" spans="1:25" s="36" customFormat="1" ht="75" customHeight="1" x14ac:dyDescent="0.2">
      <c r="A59" s="22" t="s">
        <v>262</v>
      </c>
      <c r="B59" s="22" t="s">
        <v>263</v>
      </c>
      <c r="C59" s="22" t="s">
        <v>253</v>
      </c>
      <c r="D59" s="22" t="s">
        <v>264</v>
      </c>
      <c r="E59" s="20">
        <v>45394</v>
      </c>
      <c r="F59" s="20">
        <v>45537</v>
      </c>
      <c r="G59" s="20"/>
      <c r="H59" s="21"/>
      <c r="I59" s="21">
        <v>1257456.1399999999</v>
      </c>
      <c r="J59" s="21"/>
      <c r="K59" s="25"/>
      <c r="L59" s="38">
        <v>35</v>
      </c>
      <c r="M59" s="22">
        <v>69</v>
      </c>
      <c r="N59" s="22"/>
      <c r="O59" s="23">
        <v>0.81</v>
      </c>
      <c r="P59" s="22" t="s">
        <v>21</v>
      </c>
      <c r="Q59" s="22" t="s">
        <v>265</v>
      </c>
      <c r="R59" s="22" t="s">
        <v>19</v>
      </c>
      <c r="S59" s="23">
        <v>0.81</v>
      </c>
      <c r="T59" s="22"/>
      <c r="U59" s="23"/>
      <c r="V59" s="6" t="s">
        <v>32</v>
      </c>
      <c r="W59" s="22" t="s">
        <v>76</v>
      </c>
      <c r="X59" s="35"/>
      <c r="Y59" s="35"/>
    </row>
    <row r="60" spans="1:25" s="36" customFormat="1" ht="75" customHeight="1" x14ac:dyDescent="0.2">
      <c r="A60" s="22" t="s">
        <v>266</v>
      </c>
      <c r="B60" s="22" t="s">
        <v>267</v>
      </c>
      <c r="C60" s="22" t="s">
        <v>268</v>
      </c>
      <c r="D60" s="22" t="s">
        <v>269</v>
      </c>
      <c r="E60" s="20">
        <v>45404</v>
      </c>
      <c r="F60" s="20">
        <v>45626</v>
      </c>
      <c r="G60" s="20"/>
      <c r="H60" s="21"/>
      <c r="I60" s="21">
        <v>12644150</v>
      </c>
      <c r="J60" s="21"/>
      <c r="K60" s="25"/>
      <c r="L60" s="38">
        <v>10</v>
      </c>
      <c r="M60" s="22" t="s">
        <v>270</v>
      </c>
      <c r="N60" s="22"/>
      <c r="O60" s="23"/>
      <c r="P60" s="22"/>
      <c r="Q60" s="22"/>
      <c r="R60" s="22"/>
      <c r="S60" s="23"/>
      <c r="T60" s="22"/>
      <c r="U60" s="23"/>
      <c r="V60" s="6" t="s">
        <v>271</v>
      </c>
      <c r="W60" s="22" t="s">
        <v>272</v>
      </c>
      <c r="X60" s="35"/>
      <c r="Y60" s="35"/>
    </row>
    <row r="61" spans="1:25" s="36" customFormat="1" ht="75" x14ac:dyDescent="0.2">
      <c r="A61" s="22" t="s">
        <v>273</v>
      </c>
      <c r="B61" s="22" t="s">
        <v>274</v>
      </c>
      <c r="C61" s="22" t="s">
        <v>275</v>
      </c>
      <c r="D61" s="22" t="s">
        <v>276</v>
      </c>
      <c r="E61" s="20">
        <v>45446</v>
      </c>
      <c r="F61" s="20">
        <v>45792</v>
      </c>
      <c r="G61" s="20"/>
      <c r="H61" s="21"/>
      <c r="I61" s="21">
        <v>35283102</v>
      </c>
      <c r="J61" s="21"/>
      <c r="K61" s="25"/>
      <c r="L61" s="22">
        <v>0</v>
      </c>
      <c r="M61" s="22">
        <v>69</v>
      </c>
      <c r="N61" s="22"/>
      <c r="O61" s="23">
        <v>23.42</v>
      </c>
      <c r="P61" s="22" t="s">
        <v>21</v>
      </c>
      <c r="Q61" s="22" t="s">
        <v>194</v>
      </c>
      <c r="R61" s="22" t="s">
        <v>19</v>
      </c>
      <c r="S61" s="23">
        <v>23.42</v>
      </c>
      <c r="T61" s="22"/>
      <c r="U61" s="23"/>
      <c r="V61" s="6" t="s">
        <v>32</v>
      </c>
      <c r="W61" s="22" t="s">
        <v>76</v>
      </c>
      <c r="X61" s="35"/>
      <c r="Y61" s="35"/>
    </row>
    <row r="62" spans="1:25" s="36" customFormat="1" ht="75" customHeight="1" x14ac:dyDescent="0.2">
      <c r="A62" s="22" t="s">
        <v>283</v>
      </c>
      <c r="B62" s="22" t="s">
        <v>277</v>
      </c>
      <c r="C62" s="22" t="s">
        <v>293</v>
      </c>
      <c r="D62" s="22" t="s">
        <v>278</v>
      </c>
      <c r="E62" s="20">
        <v>45488</v>
      </c>
      <c r="F62" s="20">
        <v>45633</v>
      </c>
      <c r="G62" s="20"/>
      <c r="H62" s="21"/>
      <c r="I62" s="21">
        <v>550540</v>
      </c>
      <c r="J62" s="21"/>
      <c r="K62" s="25" t="s">
        <v>216</v>
      </c>
      <c r="L62" s="22">
        <v>0</v>
      </c>
      <c r="M62" s="22">
        <v>69</v>
      </c>
      <c r="N62" s="22"/>
      <c r="O62" s="23"/>
      <c r="P62" s="22"/>
      <c r="Q62" s="22"/>
      <c r="R62" s="22"/>
      <c r="S62" s="23"/>
      <c r="T62" s="22"/>
      <c r="U62" s="23"/>
      <c r="V62" s="6" t="s">
        <v>38</v>
      </c>
      <c r="W62" s="22" t="s">
        <v>47</v>
      </c>
      <c r="X62" s="35"/>
      <c r="Y62" s="35"/>
    </row>
    <row r="63" spans="1:25" s="36" customFormat="1" ht="75" customHeight="1" x14ac:dyDescent="0.2">
      <c r="A63" s="22" t="s">
        <v>282</v>
      </c>
      <c r="B63" s="22" t="s">
        <v>280</v>
      </c>
      <c r="C63" s="22" t="s">
        <v>281</v>
      </c>
      <c r="D63" s="22" t="s">
        <v>279</v>
      </c>
      <c r="E63" s="20">
        <v>45476</v>
      </c>
      <c r="F63" s="20">
        <v>45626</v>
      </c>
      <c r="G63" s="20"/>
      <c r="H63" s="21"/>
      <c r="I63" s="21">
        <v>967718</v>
      </c>
      <c r="J63" s="21"/>
      <c r="K63" s="25"/>
      <c r="L63" s="22">
        <v>0</v>
      </c>
      <c r="M63" s="22">
        <v>69</v>
      </c>
      <c r="N63" s="22"/>
      <c r="O63" s="23"/>
      <c r="P63" s="22"/>
      <c r="Q63" s="22"/>
      <c r="R63" s="22"/>
      <c r="S63" s="23"/>
      <c r="T63" s="22"/>
      <c r="U63" s="23"/>
      <c r="V63" s="6" t="s">
        <v>38</v>
      </c>
      <c r="W63" s="22" t="s">
        <v>47</v>
      </c>
      <c r="X63" s="35"/>
      <c r="Y63" s="35"/>
    </row>
    <row r="64" spans="1:25" s="36" customFormat="1" ht="75" customHeight="1" x14ac:dyDescent="0.2">
      <c r="A64" s="22" t="s">
        <v>287</v>
      </c>
      <c r="B64" s="22" t="s">
        <v>285</v>
      </c>
      <c r="C64" s="22" t="s">
        <v>286</v>
      </c>
      <c r="D64" s="22" t="s">
        <v>284</v>
      </c>
      <c r="E64" s="20">
        <v>45476</v>
      </c>
      <c r="F64" s="20">
        <v>45626</v>
      </c>
      <c r="G64" s="20"/>
      <c r="H64" s="21"/>
      <c r="I64" s="21">
        <v>965762</v>
      </c>
      <c r="J64" s="21"/>
      <c r="K64" s="25"/>
      <c r="L64" s="22">
        <v>0</v>
      </c>
      <c r="M64" s="22">
        <v>69</v>
      </c>
      <c r="N64" s="22"/>
      <c r="O64" s="23"/>
      <c r="P64" s="22"/>
      <c r="Q64" s="22"/>
      <c r="R64" s="22"/>
      <c r="S64" s="23"/>
      <c r="T64" s="22"/>
      <c r="U64" s="23"/>
      <c r="V64" s="6" t="s">
        <v>38</v>
      </c>
      <c r="W64" s="22" t="s">
        <v>47</v>
      </c>
      <c r="X64" s="35"/>
      <c r="Y64" s="35"/>
    </row>
    <row r="65" spans="1:25" s="36" customFormat="1" ht="75" customHeight="1" x14ac:dyDescent="0.2">
      <c r="A65" s="22" t="s">
        <v>289</v>
      </c>
      <c r="B65" s="22" t="s">
        <v>290</v>
      </c>
      <c r="C65" s="22" t="s">
        <v>291</v>
      </c>
      <c r="D65" s="22" t="s">
        <v>292</v>
      </c>
      <c r="E65" s="20">
        <v>45476</v>
      </c>
      <c r="F65" s="20">
        <v>45626</v>
      </c>
      <c r="G65" s="20"/>
      <c r="H65" s="21"/>
      <c r="I65" s="21">
        <v>1996707</v>
      </c>
      <c r="J65" s="21"/>
      <c r="K65" s="25"/>
      <c r="L65" s="22">
        <v>0</v>
      </c>
      <c r="M65" s="22"/>
      <c r="N65" s="22">
        <v>69</v>
      </c>
      <c r="O65" s="23">
        <v>0.1</v>
      </c>
      <c r="P65" s="22" t="s">
        <v>21</v>
      </c>
      <c r="Q65" s="22" t="s">
        <v>288</v>
      </c>
      <c r="R65" s="22"/>
      <c r="S65" s="23"/>
      <c r="T65" s="22"/>
      <c r="U65" s="23"/>
      <c r="V65" s="6" t="s">
        <v>40</v>
      </c>
      <c r="W65" s="22" t="s">
        <v>47</v>
      </c>
      <c r="X65" s="35"/>
      <c r="Y65" s="35"/>
    </row>
    <row r="66" spans="1:25" s="36" customFormat="1" ht="75" customHeight="1" x14ac:dyDescent="0.2">
      <c r="A66" s="22" t="s">
        <v>297</v>
      </c>
      <c r="B66" s="22" t="s">
        <v>296</v>
      </c>
      <c r="C66" s="22" t="s">
        <v>27</v>
      </c>
      <c r="D66" s="22" t="s">
        <v>294</v>
      </c>
      <c r="E66" s="20">
        <v>45538</v>
      </c>
      <c r="F66" s="20">
        <v>45607</v>
      </c>
      <c r="G66" s="20"/>
      <c r="H66" s="21"/>
      <c r="I66" s="21">
        <v>654868</v>
      </c>
      <c r="J66" s="21"/>
      <c r="K66" s="25"/>
      <c r="L66" s="22">
        <v>0</v>
      </c>
      <c r="M66" s="22">
        <v>138</v>
      </c>
      <c r="N66" s="22"/>
      <c r="O66" s="23"/>
      <c r="P66" s="22"/>
      <c r="Q66" s="22"/>
      <c r="R66" s="22"/>
      <c r="S66" s="23"/>
      <c r="T66" s="22"/>
      <c r="U66" s="23"/>
      <c r="V66" s="6" t="s">
        <v>38</v>
      </c>
      <c r="W66" s="22" t="s">
        <v>20</v>
      </c>
      <c r="X66" s="35"/>
      <c r="Y66" s="35"/>
    </row>
    <row r="67" spans="1:25" s="36" customFormat="1" ht="75" customHeight="1" x14ac:dyDescent="0.2">
      <c r="A67" s="22" t="s">
        <v>298</v>
      </c>
      <c r="B67" s="22" t="s">
        <v>296</v>
      </c>
      <c r="C67" s="22" t="s">
        <v>27</v>
      </c>
      <c r="D67" s="22" t="s">
        <v>295</v>
      </c>
      <c r="E67" s="20">
        <v>45538</v>
      </c>
      <c r="F67" s="20">
        <v>45607</v>
      </c>
      <c r="G67" s="20"/>
      <c r="H67" s="21"/>
      <c r="I67" s="21">
        <v>901797</v>
      </c>
      <c r="J67" s="21"/>
      <c r="K67" s="25"/>
      <c r="L67" s="22">
        <v>0</v>
      </c>
      <c r="M67" s="22">
        <v>138</v>
      </c>
      <c r="N67" s="22"/>
      <c r="O67" s="23"/>
      <c r="P67" s="22"/>
      <c r="Q67" s="22"/>
      <c r="R67" s="22"/>
      <c r="S67" s="23"/>
      <c r="T67" s="22"/>
      <c r="U67" s="23"/>
      <c r="V67" s="6" t="s">
        <v>38</v>
      </c>
      <c r="W67" s="22" t="s">
        <v>20</v>
      </c>
      <c r="X67" s="35"/>
      <c r="Y67" s="35"/>
    </row>
    <row r="68" spans="1:25" s="36" customFormat="1" ht="75" x14ac:dyDescent="0.2">
      <c r="A68" s="22" t="s">
        <v>299</v>
      </c>
      <c r="B68" s="22" t="s">
        <v>300</v>
      </c>
      <c r="C68" s="22" t="s">
        <v>253</v>
      </c>
      <c r="D68" s="22" t="s">
        <v>301</v>
      </c>
      <c r="E68" s="39">
        <v>45481</v>
      </c>
      <c r="F68" s="20">
        <v>45792</v>
      </c>
      <c r="G68" s="20"/>
      <c r="H68" s="21"/>
      <c r="I68" s="21">
        <v>9879853</v>
      </c>
      <c r="J68" s="21"/>
      <c r="K68" s="25"/>
      <c r="L68" s="22">
        <v>0</v>
      </c>
      <c r="M68" s="22">
        <v>69</v>
      </c>
      <c r="N68" s="22"/>
      <c r="O68" s="23">
        <v>8.06</v>
      </c>
      <c r="P68" s="22" t="s">
        <v>21</v>
      </c>
      <c r="Q68" s="22" t="s">
        <v>15</v>
      </c>
      <c r="R68" s="22" t="s">
        <v>19</v>
      </c>
      <c r="S68" s="23">
        <v>8.06</v>
      </c>
      <c r="T68" s="22"/>
      <c r="U68" s="23"/>
      <c r="V68" s="6" t="s">
        <v>302</v>
      </c>
      <c r="W68" s="22" t="s">
        <v>76</v>
      </c>
      <c r="X68" s="35"/>
      <c r="Y68" s="35"/>
    </row>
    <row r="69" spans="1:25" s="36" customFormat="1" ht="75" customHeight="1" x14ac:dyDescent="0.2">
      <c r="A69" s="22" t="s">
        <v>304</v>
      </c>
      <c r="B69" s="22" t="s">
        <v>318</v>
      </c>
      <c r="C69" s="22" t="s">
        <v>303</v>
      </c>
      <c r="D69" s="22" t="s">
        <v>319</v>
      </c>
      <c r="E69" s="20">
        <v>45477</v>
      </c>
      <c r="F69" s="20">
        <v>45777</v>
      </c>
      <c r="G69" s="20"/>
      <c r="H69" s="21"/>
      <c r="I69" s="21">
        <v>759354</v>
      </c>
      <c r="J69" s="21"/>
      <c r="K69" s="25"/>
      <c r="L69" s="22">
        <v>0</v>
      </c>
      <c r="M69" s="22">
        <v>69</v>
      </c>
      <c r="N69" s="22">
        <v>138</v>
      </c>
      <c r="O69" s="23"/>
      <c r="P69" s="22"/>
      <c r="Q69" s="22"/>
      <c r="R69" s="22"/>
      <c r="S69" s="23"/>
      <c r="T69" s="22"/>
      <c r="U69" s="23"/>
      <c r="V69" s="6" t="s">
        <v>38</v>
      </c>
      <c r="W69" s="22" t="s">
        <v>20</v>
      </c>
      <c r="X69" s="35"/>
      <c r="Y69" s="35"/>
    </row>
    <row r="70" spans="1:25" s="36" customFormat="1" ht="120" x14ac:dyDescent="0.2">
      <c r="A70" s="22" t="s">
        <v>305</v>
      </c>
      <c r="B70" s="22" t="s">
        <v>317</v>
      </c>
      <c r="C70" s="22" t="s">
        <v>27</v>
      </c>
      <c r="D70" s="22" t="s">
        <v>307</v>
      </c>
      <c r="E70" s="20">
        <v>45477</v>
      </c>
      <c r="F70" s="20">
        <v>45656</v>
      </c>
      <c r="G70" s="20"/>
      <c r="H70" s="21"/>
      <c r="I70" s="21">
        <v>3948870</v>
      </c>
      <c r="J70" s="21"/>
      <c r="K70" s="25"/>
      <c r="L70" s="22">
        <v>0</v>
      </c>
      <c r="M70" s="22">
        <v>69</v>
      </c>
      <c r="N70" s="22">
        <v>138</v>
      </c>
      <c r="O70" s="23"/>
      <c r="P70" s="22"/>
      <c r="Q70" s="22"/>
      <c r="R70" s="22"/>
      <c r="S70" s="23"/>
      <c r="T70" s="22"/>
      <c r="U70" s="23"/>
      <c r="V70" s="6" t="s">
        <v>38</v>
      </c>
      <c r="W70" s="22" t="s">
        <v>20</v>
      </c>
      <c r="X70" s="35"/>
      <c r="Y70" s="35"/>
    </row>
    <row r="71" spans="1:25" s="36" customFormat="1" ht="165" x14ac:dyDescent="0.2">
      <c r="A71" s="22" t="s">
        <v>306</v>
      </c>
      <c r="B71" s="22" t="s">
        <v>316</v>
      </c>
      <c r="C71" s="22" t="s">
        <v>303</v>
      </c>
      <c r="D71" s="22" t="s">
        <v>308</v>
      </c>
      <c r="E71" s="20">
        <v>45477</v>
      </c>
      <c r="F71" s="20">
        <v>46157</v>
      </c>
      <c r="G71" s="20"/>
      <c r="H71" s="21"/>
      <c r="I71" s="21">
        <v>1179638</v>
      </c>
      <c r="J71" s="21"/>
      <c r="K71" s="25"/>
      <c r="L71" s="22">
        <v>0</v>
      </c>
      <c r="M71" s="22">
        <v>138</v>
      </c>
      <c r="N71" s="22"/>
      <c r="O71" s="23"/>
      <c r="P71" s="22"/>
      <c r="Q71" s="22"/>
      <c r="R71" s="22"/>
      <c r="S71" s="23"/>
      <c r="T71" s="22"/>
      <c r="U71" s="23"/>
      <c r="V71" s="6" t="s">
        <v>38</v>
      </c>
      <c r="W71" s="22" t="s">
        <v>20</v>
      </c>
      <c r="X71" s="35"/>
      <c r="Y71" s="35"/>
    </row>
    <row r="72" spans="1:25" s="36" customFormat="1" ht="75" x14ac:dyDescent="0.2">
      <c r="A72" s="22" t="s">
        <v>309</v>
      </c>
      <c r="B72" s="22" t="s">
        <v>320</v>
      </c>
      <c r="C72" s="22" t="s">
        <v>22</v>
      </c>
      <c r="D72" s="22" t="s">
        <v>311</v>
      </c>
      <c r="E72" s="20">
        <v>45477</v>
      </c>
      <c r="F72" s="20">
        <v>45787</v>
      </c>
      <c r="G72" s="20"/>
      <c r="H72" s="21"/>
      <c r="I72" s="21">
        <v>2089594</v>
      </c>
      <c r="J72" s="21"/>
      <c r="K72" s="25"/>
      <c r="L72" s="22">
        <v>0</v>
      </c>
      <c r="M72" s="22">
        <v>345</v>
      </c>
      <c r="N72" s="22"/>
      <c r="O72" s="23">
        <v>0.02</v>
      </c>
      <c r="P72" s="22" t="s">
        <v>315</v>
      </c>
      <c r="Q72" s="22" t="s">
        <v>186</v>
      </c>
      <c r="R72" s="22"/>
      <c r="S72" s="23"/>
      <c r="T72" s="22"/>
      <c r="U72" s="23"/>
      <c r="V72" s="6" t="s">
        <v>40</v>
      </c>
      <c r="W72" s="22" t="s">
        <v>20</v>
      </c>
      <c r="X72" s="35"/>
      <c r="Y72" s="35"/>
    </row>
    <row r="73" spans="1:25" s="36" customFormat="1" ht="75" x14ac:dyDescent="0.2">
      <c r="A73" s="22" t="s">
        <v>310</v>
      </c>
      <c r="B73" s="22" t="s">
        <v>313</v>
      </c>
      <c r="C73" s="22" t="s">
        <v>22</v>
      </c>
      <c r="D73" s="22" t="s">
        <v>314</v>
      </c>
      <c r="E73" s="20">
        <v>45477</v>
      </c>
      <c r="F73" s="20">
        <v>45787</v>
      </c>
      <c r="G73" s="20"/>
      <c r="H73" s="21"/>
      <c r="I73" s="21">
        <v>1299154</v>
      </c>
      <c r="J73" s="21"/>
      <c r="K73" s="25"/>
      <c r="L73" s="22">
        <v>0</v>
      </c>
      <c r="M73" s="22"/>
      <c r="N73" s="22">
        <v>345</v>
      </c>
      <c r="O73" s="23">
        <v>0.04</v>
      </c>
      <c r="P73" s="22" t="s">
        <v>315</v>
      </c>
      <c r="Q73" s="22" t="s">
        <v>186</v>
      </c>
      <c r="R73" s="22"/>
      <c r="S73" s="23"/>
      <c r="T73" s="22"/>
      <c r="U73" s="23"/>
      <c r="V73" s="6" t="s">
        <v>40</v>
      </c>
      <c r="W73" s="22" t="s">
        <v>20</v>
      </c>
      <c r="X73" s="35"/>
      <c r="Y73" s="35"/>
    </row>
    <row r="74" spans="1:25" s="36" customFormat="1" ht="105" x14ac:dyDescent="0.2">
      <c r="A74" s="22" t="s">
        <v>321</v>
      </c>
      <c r="B74" s="22" t="s">
        <v>312</v>
      </c>
      <c r="C74" s="22" t="s">
        <v>22</v>
      </c>
      <c r="D74" s="22" t="s">
        <v>322</v>
      </c>
      <c r="E74" s="20">
        <v>45477</v>
      </c>
      <c r="F74" s="20">
        <v>45787</v>
      </c>
      <c r="G74" s="20"/>
      <c r="H74" s="21"/>
      <c r="I74" s="21">
        <v>18089968</v>
      </c>
      <c r="J74" s="21"/>
      <c r="K74" s="25"/>
      <c r="L74" s="22">
        <v>0</v>
      </c>
      <c r="M74" s="22"/>
      <c r="N74" s="22">
        <v>345</v>
      </c>
      <c r="O74" s="23"/>
      <c r="P74" s="22"/>
      <c r="Q74" s="22"/>
      <c r="R74" s="22"/>
      <c r="S74" s="23"/>
      <c r="T74" s="22"/>
      <c r="U74" s="23"/>
      <c r="V74" s="6" t="s">
        <v>38</v>
      </c>
      <c r="W74" s="22" t="s">
        <v>20</v>
      </c>
      <c r="X74" s="35"/>
      <c r="Y74" s="35"/>
    </row>
    <row r="75" spans="1:25" s="36" customFormat="1" ht="75" customHeight="1" x14ac:dyDescent="0.2">
      <c r="A75" s="22" t="s">
        <v>323</v>
      </c>
      <c r="B75" s="22" t="s">
        <v>324</v>
      </c>
      <c r="C75" s="22" t="s">
        <v>22</v>
      </c>
      <c r="D75" s="22" t="s">
        <v>325</v>
      </c>
      <c r="E75" s="20">
        <v>45477</v>
      </c>
      <c r="F75" s="20">
        <v>45787</v>
      </c>
      <c r="G75" s="20"/>
      <c r="H75" s="21"/>
      <c r="I75" s="21">
        <v>1051067</v>
      </c>
      <c r="J75" s="21"/>
      <c r="K75" s="25"/>
      <c r="L75" s="22">
        <v>0</v>
      </c>
      <c r="M75" s="22">
        <v>345</v>
      </c>
      <c r="N75" s="22"/>
      <c r="O75" s="23"/>
      <c r="P75" s="22"/>
      <c r="Q75" s="22"/>
      <c r="R75" s="22"/>
      <c r="S75" s="23"/>
      <c r="T75" s="22"/>
      <c r="U75" s="23"/>
      <c r="V75" s="6" t="s">
        <v>38</v>
      </c>
      <c r="W75" s="22" t="s">
        <v>20</v>
      </c>
      <c r="X75" s="35"/>
      <c r="Y75" s="35"/>
    </row>
    <row r="76" spans="1:25" s="36" customFormat="1" ht="75" customHeight="1" x14ac:dyDescent="0.2">
      <c r="A76" s="22" t="s">
        <v>326</v>
      </c>
      <c r="B76" s="22" t="s">
        <v>327</v>
      </c>
      <c r="C76" s="22" t="s">
        <v>22</v>
      </c>
      <c r="D76" s="22" t="s">
        <v>328</v>
      </c>
      <c r="E76" s="20">
        <v>45477</v>
      </c>
      <c r="F76" s="20">
        <v>45787</v>
      </c>
      <c r="G76" s="20"/>
      <c r="H76" s="21"/>
      <c r="I76" s="21">
        <v>952762</v>
      </c>
      <c r="J76" s="21"/>
      <c r="K76" s="25"/>
      <c r="L76" s="22">
        <v>0</v>
      </c>
      <c r="M76" s="22">
        <v>345</v>
      </c>
      <c r="N76" s="22"/>
      <c r="O76" s="23"/>
      <c r="P76" s="22"/>
      <c r="Q76" s="22"/>
      <c r="R76" s="22"/>
      <c r="S76" s="23"/>
      <c r="T76" s="22"/>
      <c r="U76" s="23"/>
      <c r="V76" s="6" t="s">
        <v>38</v>
      </c>
      <c r="W76" s="22" t="s">
        <v>20</v>
      </c>
      <c r="X76" s="35"/>
      <c r="Y76" s="35"/>
    </row>
    <row r="77" spans="1:25" s="36" customFormat="1" ht="75" customHeight="1" x14ac:dyDescent="0.2">
      <c r="A77" s="22" t="s">
        <v>329</v>
      </c>
      <c r="B77" s="22" t="s">
        <v>330</v>
      </c>
      <c r="C77" s="22" t="s">
        <v>331</v>
      </c>
      <c r="D77" s="22" t="s">
        <v>332</v>
      </c>
      <c r="E77" s="20">
        <v>45497</v>
      </c>
      <c r="F77" s="20">
        <v>45582</v>
      </c>
      <c r="G77" s="20"/>
      <c r="H77" s="21"/>
      <c r="I77" s="21">
        <v>819490</v>
      </c>
      <c r="J77" s="21"/>
      <c r="K77" s="25"/>
      <c r="L77" s="22">
        <v>0</v>
      </c>
      <c r="M77" s="22">
        <v>138</v>
      </c>
      <c r="N77" s="22"/>
      <c r="O77" s="23"/>
      <c r="P77" s="22"/>
      <c r="Q77" s="22"/>
      <c r="R77" s="22"/>
      <c r="S77" s="23"/>
      <c r="T77" s="22"/>
      <c r="U77" s="23"/>
      <c r="V77" s="6" t="s">
        <v>38</v>
      </c>
      <c r="W77" s="22"/>
      <c r="X77" s="35"/>
      <c r="Y77" s="35"/>
    </row>
    <row r="78" spans="1:25" s="36" customFormat="1" ht="75" customHeight="1" x14ac:dyDescent="0.2">
      <c r="A78" s="22" t="s">
        <v>333</v>
      </c>
      <c r="B78" s="22" t="s">
        <v>334</v>
      </c>
      <c r="C78" s="22" t="s">
        <v>26</v>
      </c>
      <c r="D78" s="22" t="s">
        <v>335</v>
      </c>
      <c r="E78" s="20">
        <v>45490</v>
      </c>
      <c r="F78" s="20">
        <v>45541</v>
      </c>
      <c r="G78" s="20"/>
      <c r="H78" s="21"/>
      <c r="I78" s="21">
        <v>3602266</v>
      </c>
      <c r="J78" s="21"/>
      <c r="K78" s="25"/>
      <c r="L78" s="22">
        <v>0</v>
      </c>
      <c r="M78" s="22">
        <v>69</v>
      </c>
      <c r="N78" s="22"/>
      <c r="O78" s="23">
        <v>0.99</v>
      </c>
      <c r="P78" s="22" t="s">
        <v>336</v>
      </c>
      <c r="Q78" s="22" t="s">
        <v>186</v>
      </c>
      <c r="R78" s="22" t="s">
        <v>19</v>
      </c>
      <c r="S78" s="23">
        <v>0.99</v>
      </c>
      <c r="T78" s="22">
        <v>100</v>
      </c>
      <c r="U78" s="23">
        <v>1.01</v>
      </c>
      <c r="V78" s="6" t="s">
        <v>337</v>
      </c>
      <c r="W78" s="22" t="s">
        <v>338</v>
      </c>
      <c r="X78" s="35"/>
      <c r="Y78" s="35"/>
    </row>
    <row r="79" spans="1:25" s="36" customFormat="1" ht="75" customHeight="1" x14ac:dyDescent="0.2">
      <c r="A79" s="22" t="s">
        <v>339</v>
      </c>
      <c r="B79" s="22" t="s">
        <v>340</v>
      </c>
      <c r="C79" s="22" t="s">
        <v>26</v>
      </c>
      <c r="D79" s="22" t="s">
        <v>341</v>
      </c>
      <c r="E79" s="20">
        <v>45490</v>
      </c>
      <c r="F79" s="20">
        <v>45539</v>
      </c>
      <c r="G79" s="20"/>
      <c r="H79" s="21"/>
      <c r="I79" s="21">
        <v>1055681</v>
      </c>
      <c r="J79" s="21"/>
      <c r="K79" s="25" t="s">
        <v>216</v>
      </c>
      <c r="L79" s="22">
        <v>0</v>
      </c>
      <c r="M79" s="22">
        <v>69</v>
      </c>
      <c r="N79" s="22"/>
      <c r="O79" s="23"/>
      <c r="P79" s="22" t="s">
        <v>51</v>
      </c>
      <c r="Q79" s="22" t="s">
        <v>186</v>
      </c>
      <c r="R79" s="22"/>
      <c r="S79" s="23"/>
      <c r="T79" s="22"/>
      <c r="U79" s="23"/>
      <c r="V79" s="6" t="s">
        <v>38</v>
      </c>
      <c r="W79" s="22" t="s">
        <v>52</v>
      </c>
      <c r="X79" s="35"/>
      <c r="Y79" s="35"/>
    </row>
    <row r="80" spans="1:25" s="36" customFormat="1" ht="75" x14ac:dyDescent="0.2">
      <c r="A80" s="38" t="s">
        <v>345</v>
      </c>
      <c r="B80" s="38" t="s">
        <v>342</v>
      </c>
      <c r="C80" s="38" t="s">
        <v>192</v>
      </c>
      <c r="D80" s="38" t="s">
        <v>343</v>
      </c>
      <c r="E80" s="39">
        <v>45508</v>
      </c>
      <c r="F80" s="39">
        <v>45765</v>
      </c>
      <c r="G80" s="39"/>
      <c r="H80" s="40"/>
      <c r="I80" s="40">
        <v>26692983</v>
      </c>
      <c r="J80" s="40"/>
      <c r="K80" s="41"/>
      <c r="L80" s="38">
        <v>0</v>
      </c>
      <c r="M80" s="38">
        <v>69</v>
      </c>
      <c r="N80" s="38"/>
      <c r="O80" s="42">
        <v>14.92</v>
      </c>
      <c r="P80" s="38" t="s">
        <v>21</v>
      </c>
      <c r="Q80" s="38" t="s">
        <v>194</v>
      </c>
      <c r="R80" s="38" t="s">
        <v>19</v>
      </c>
      <c r="S80" s="42"/>
      <c r="T80" s="38"/>
      <c r="U80" s="42"/>
      <c r="V80" s="43" t="s">
        <v>32</v>
      </c>
      <c r="W80" s="38" t="s">
        <v>344</v>
      </c>
      <c r="X80" s="35"/>
      <c r="Y80" s="35"/>
    </row>
    <row r="81" spans="1:25" s="46" customFormat="1" ht="75" customHeight="1" x14ac:dyDescent="0.2">
      <c r="A81" s="38" t="s">
        <v>346</v>
      </c>
      <c r="B81" s="38" t="s">
        <v>347</v>
      </c>
      <c r="C81" s="38" t="s">
        <v>42</v>
      </c>
      <c r="D81" s="38" t="s">
        <v>348</v>
      </c>
      <c r="E81" s="39">
        <v>45527</v>
      </c>
      <c r="F81" s="39">
        <v>45546</v>
      </c>
      <c r="G81" s="39"/>
      <c r="H81" s="40"/>
      <c r="I81" s="40">
        <v>730543</v>
      </c>
      <c r="J81" s="40"/>
      <c r="K81" s="41"/>
      <c r="L81" s="38">
        <v>0</v>
      </c>
      <c r="M81" s="38">
        <v>138</v>
      </c>
      <c r="N81" s="38"/>
      <c r="O81" s="42"/>
      <c r="P81" s="38"/>
      <c r="Q81" s="38"/>
      <c r="R81" s="38"/>
      <c r="S81" s="42"/>
      <c r="T81" s="38"/>
      <c r="U81" s="42"/>
      <c r="V81" s="43" t="s">
        <v>38</v>
      </c>
      <c r="W81" s="38" t="s">
        <v>20</v>
      </c>
      <c r="X81" s="45"/>
      <c r="Y81" s="45"/>
    </row>
    <row r="82" spans="1:25" s="46" customFormat="1" ht="75" customHeight="1" x14ac:dyDescent="0.2">
      <c r="A82" s="38" t="s">
        <v>349</v>
      </c>
      <c r="B82" s="38" t="s">
        <v>350</v>
      </c>
      <c r="C82" s="38" t="s">
        <v>42</v>
      </c>
      <c r="D82" s="38" t="s">
        <v>351</v>
      </c>
      <c r="E82" s="39">
        <v>45503</v>
      </c>
      <c r="F82" s="39">
        <v>45517</v>
      </c>
      <c r="G82" s="39"/>
      <c r="H82" s="40"/>
      <c r="I82" s="40">
        <v>294381.43</v>
      </c>
      <c r="J82" s="40"/>
      <c r="K82" s="41"/>
      <c r="L82" s="38">
        <v>0</v>
      </c>
      <c r="M82" s="38">
        <v>138</v>
      </c>
      <c r="N82" s="38"/>
      <c r="O82" s="42"/>
      <c r="P82" s="38"/>
      <c r="Q82" s="38"/>
      <c r="R82" s="38"/>
      <c r="S82" s="42"/>
      <c r="T82" s="38"/>
      <c r="U82" s="42"/>
      <c r="V82" s="43" t="s">
        <v>38</v>
      </c>
      <c r="W82" s="38"/>
      <c r="X82" s="45"/>
      <c r="Y82" s="45"/>
    </row>
    <row r="83" spans="1:25" s="46" customFormat="1" ht="75" x14ac:dyDescent="0.2">
      <c r="A83" s="38" t="s">
        <v>352</v>
      </c>
      <c r="B83" s="38" t="s">
        <v>353</v>
      </c>
      <c r="C83" s="38" t="s">
        <v>237</v>
      </c>
      <c r="D83" s="38" t="s">
        <v>354</v>
      </c>
      <c r="E83" s="39">
        <v>45536</v>
      </c>
      <c r="F83" s="39">
        <v>45626</v>
      </c>
      <c r="G83" s="39"/>
      <c r="H83" s="40"/>
      <c r="I83" s="40">
        <v>1694496</v>
      </c>
      <c r="J83" s="40"/>
      <c r="K83" s="41"/>
      <c r="L83" s="38">
        <v>0</v>
      </c>
      <c r="M83" s="38">
        <v>138</v>
      </c>
      <c r="N83" s="38"/>
      <c r="O83" s="42"/>
      <c r="P83" s="38"/>
      <c r="Q83" s="38"/>
      <c r="R83" s="38"/>
      <c r="S83" s="42"/>
      <c r="T83" s="38"/>
      <c r="U83" s="42"/>
      <c r="V83" s="43" t="s">
        <v>38</v>
      </c>
      <c r="W83" s="38" t="s">
        <v>63</v>
      </c>
      <c r="X83" s="45"/>
      <c r="Y83" s="45"/>
    </row>
    <row r="84" spans="1:25" s="46" customFormat="1" ht="90" x14ac:dyDescent="0.2">
      <c r="A84" s="38" t="s">
        <v>355</v>
      </c>
      <c r="B84" s="38" t="s">
        <v>356</v>
      </c>
      <c r="C84" s="38" t="s">
        <v>237</v>
      </c>
      <c r="D84" s="38" t="s">
        <v>357</v>
      </c>
      <c r="E84" s="39">
        <v>45536</v>
      </c>
      <c r="F84" s="39">
        <v>45626</v>
      </c>
      <c r="G84" s="39"/>
      <c r="H84" s="40"/>
      <c r="I84" s="40">
        <v>712959</v>
      </c>
      <c r="J84" s="40"/>
      <c r="K84" s="41"/>
      <c r="L84" s="38">
        <v>0</v>
      </c>
      <c r="M84" s="38">
        <v>138</v>
      </c>
      <c r="N84" s="38"/>
      <c r="O84" s="42"/>
      <c r="P84" s="38"/>
      <c r="Q84" s="38"/>
      <c r="R84" s="38"/>
      <c r="S84" s="42"/>
      <c r="T84" s="38"/>
      <c r="U84" s="42"/>
      <c r="V84" s="43" t="s">
        <v>38</v>
      </c>
      <c r="W84" s="38" t="s">
        <v>63</v>
      </c>
      <c r="X84" s="45"/>
      <c r="Y84" s="45"/>
    </row>
    <row r="85" spans="1:25" s="46" customFormat="1" ht="75" x14ac:dyDescent="0.2">
      <c r="A85" s="38" t="s">
        <v>358</v>
      </c>
      <c r="B85" s="38" t="s">
        <v>359</v>
      </c>
      <c r="C85" s="38" t="s">
        <v>237</v>
      </c>
      <c r="D85" s="38" t="s">
        <v>360</v>
      </c>
      <c r="E85" s="39">
        <v>45536</v>
      </c>
      <c r="F85" s="39">
        <v>45626</v>
      </c>
      <c r="G85" s="39"/>
      <c r="H85" s="40"/>
      <c r="I85" s="40">
        <v>399823</v>
      </c>
      <c r="J85" s="40"/>
      <c r="K85" s="41"/>
      <c r="L85" s="38">
        <v>0</v>
      </c>
      <c r="M85" s="38">
        <v>138</v>
      </c>
      <c r="N85" s="38"/>
      <c r="O85" s="42"/>
      <c r="P85" s="38"/>
      <c r="Q85" s="38"/>
      <c r="R85" s="38"/>
      <c r="S85" s="42"/>
      <c r="T85" s="38"/>
      <c r="U85" s="42"/>
      <c r="V85" s="43" t="s">
        <v>38</v>
      </c>
      <c r="W85" s="38" t="s">
        <v>63</v>
      </c>
      <c r="X85" s="45"/>
      <c r="Y85" s="45"/>
    </row>
  </sheetData>
  <printOptions horizontalCentered="1" gridLines="1"/>
  <pageMargins left="0.2" right="0.2" top="0.98229166666666701" bottom="0.75" header="0.3" footer="0.3"/>
  <pageSetup paperSize="5" scale="44" fitToHeight="0" orientation="landscape" r:id="rId1"/>
  <headerFooter>
    <oddHeader>&amp;C&amp;"Arial,Bold"&amp;22AEP TEXAS
(North Division)
CONSTRUCTION PROGRESS REPORT
JUNE 2024&amp;R&amp;"Arial,Bold"&amp;36Public Utility Commission of Texas
Project No. 56006</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wOjQ5OjQw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xMDo0Nzo1NCBQTTwvRGF0ZVRpbWU+PExhYmVsU3RyaW5nPkFFUCBJbnRlcm5hbDwvTGFiZWxTdHJpbmc+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PC9zaXNsPjxVc2VyTmFtZT5DT1JQXGN0c28yNDg8L1VzZXJOYW1lPjxEYXRlVGltZT42LzcvMjAyMiAyOjQxOjEz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AC4673E-936E-44BC-8FD0-D0DB17396FE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A6160D91-1E85-46B6-8C27-65378CF09A0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MonthlyReportForm-AEPTX North</vt:lpstr>
      <vt:lpstr>'MonthlyReportForm-AEPTX North'!Print_Area</vt:lpstr>
      <vt:lpstr>'MonthlyReportForm-AEPTX North'!Print_Titles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Roy R Bermea</cp:lastModifiedBy>
  <cp:lastPrinted>2023-12-20T20:55:52Z</cp:lastPrinted>
  <dcterms:created xsi:type="dcterms:W3CDTF">2010-12-14T13:35:06Z</dcterms:created>
  <dcterms:modified xsi:type="dcterms:W3CDTF">2024-06-11T22:10:15Z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9891e29f-30cf-4d57-8962-443c810304c8</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LabelHistoryID">
    <vt:lpwstr>{6AC4673E-936E-44BC-8FD0-D0DB17396FE6}</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